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drawings/drawing8.xml" ContentType="application/vnd.openxmlformats-officedocument.drawing+xml"/>
  <Override PartName="/xl/embeddings/oleObject2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8_{4BD39C89-4380-4DB0-B17B-D05A700B358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sumo" sheetId="2" r:id="rId1"/>
    <sheet name="orcamento" sheetId="1" r:id="rId2"/>
    <sheet name="ABC" sheetId="5" r:id="rId3"/>
    <sheet name="CRONOGRANOFRAMA" sheetId="6" r:id="rId4"/>
    <sheet name="COMP- OBRAS" sheetId="8" r:id="rId5"/>
    <sheet name="MEM-CALCULO" sheetId="3" r:id="rId6"/>
    <sheet name="BDI-serviços" sheetId="9" r:id="rId7"/>
    <sheet name="BDI- EQUI-" sheetId="11" r:id="rId8"/>
    <sheet name="enc-sociais" sheetId="4" r:id="rId9"/>
    <sheet name="COTAÇÃO" sheetId="10" r:id="rId10"/>
  </sheets>
  <externalReferences>
    <externalReference r:id="rId11"/>
  </externalReferences>
  <definedNames>
    <definedName name="_xlnm.Print_Area" localSheetId="2">ABC!$A$1:$K$96</definedName>
    <definedName name="_xlnm.Print_Area" localSheetId="7">'BDI- EQUI-'!$A$1:$N$33</definedName>
    <definedName name="_xlnm.Print_Area" localSheetId="6">'BDI-serviços'!$A$1:$N$33</definedName>
    <definedName name="_xlnm.Print_Area" localSheetId="9">COTAÇÃO!$A$1:$F$94</definedName>
    <definedName name="_xlnm.Print_Area" localSheetId="0">Resumo!$A$1:$E$23</definedName>
    <definedName name="eu" localSheetId="7" hidden="1">{#N/A,#N/A,FALSE,"MO (2)"}</definedName>
    <definedName name="eu" localSheetId="6" hidden="1">{#N/A,#N/A,FALSE,"MO (2)"}</definedName>
    <definedName name="eu" hidden="1">{#N/A,#N/A,FALSE,"MO (2)"}</definedName>
    <definedName name="FatSabadoOut">'[1]TrafContExpan-NoPrint'!$O$5</definedName>
    <definedName name="FatSextaOut">'[1]TrafContExpan-NoPrint'!$O$4</definedName>
    <definedName name="JR_PAGE_ANCHOR_0_1" localSheetId="2">ABC!#REF!</definedName>
    <definedName name="JR_PAGE_ANCHOR_0_1" localSheetId="7">#REF!</definedName>
    <definedName name="JR_PAGE_ANCHOR_0_1" localSheetId="6">#REF!</definedName>
    <definedName name="JR_PAGE_ANCHOR_0_1" localSheetId="4">'COMP- OBRAS'!#REF!</definedName>
    <definedName name="JR_PAGE_ANCHOR_0_1" localSheetId="9">COTAÇÃO!#REF!</definedName>
    <definedName name="JR_PAGE_ANCHOR_0_1" localSheetId="3">CRONOGRANOFRAMA!#REF!</definedName>
    <definedName name="JR_PAGE_ANCHOR_0_1" localSheetId="8">'enc-sociais'!#REF!</definedName>
    <definedName name="JR_PAGE_ANCHOR_0_1" localSheetId="5">'MEM-CALCULO'!#REF!</definedName>
    <definedName name="JR_PAGE_ANCHOR_0_1" localSheetId="0">Resumo!#REF!</definedName>
    <definedName name="JR_PAGE_ANCHOR_0_1">orcamento!#REF!</definedName>
    <definedName name="Q" localSheetId="7" hidden="1">{#N/A,#N/A,FALSE,"MO (2)"}</definedName>
    <definedName name="Q" hidden="1">{#N/A,#N/A,FALSE,"MO (2)"}</definedName>
    <definedName name="Quadra" localSheetId="7" hidden="1">{#N/A,#N/A,FALSE,"MO (2)"}</definedName>
    <definedName name="Quadra" localSheetId="6" hidden="1">{#N/A,#N/A,FALSE,"MO (2)"}</definedName>
    <definedName name="Quadra" hidden="1">{#N/A,#N/A,FALSE,"MO (2)"}</definedName>
    <definedName name="quadra2" localSheetId="7" hidden="1">{#N/A,#N/A,FALSE,"MO (2)"}</definedName>
    <definedName name="quadra2" localSheetId="6" hidden="1">{#N/A,#N/A,FALSE,"MO (2)"}</definedName>
    <definedName name="quadra2" hidden="1">{#N/A,#N/A,FALSE,"MO (2)"}</definedName>
    <definedName name="Quantidades" localSheetId="7" hidden="1">{#N/A,#N/A,FALSE,"MO (2)"}</definedName>
    <definedName name="Quantidades" localSheetId="6" hidden="1">{#N/A,#N/A,FALSE,"MO (2)"}</definedName>
    <definedName name="Quantidades" hidden="1">{#N/A,#N/A,FALSE,"MO (2)"}</definedName>
    <definedName name="s" localSheetId="7" hidden="1">{#N/A,#N/A,FALSE,"MO (2)"}</definedName>
    <definedName name="s" localSheetId="6" hidden="1">{#N/A,#N/A,FALSE,"MO (2)"}</definedName>
    <definedName name="s" hidden="1">{#N/A,#N/A,FALSE,"MO (2)"}</definedName>
    <definedName name="_xlnm.Print_Titles" localSheetId="2">ABC!$1:$7</definedName>
    <definedName name="_xlnm.Print_Titles" localSheetId="4">'COMP- OBRAS'!$1:$5</definedName>
    <definedName name="_xlnm.Print_Titles" localSheetId="5">'MEM-CALCULO'!$1:$5</definedName>
    <definedName name="_xlnm.Print_Titles" localSheetId="1">orcamento!$1:$7</definedName>
    <definedName name="TxCresc">'[1]TodasTraf-2000-NoPrint'!$C$7:$L$17</definedName>
    <definedName name="wrn.mo2." localSheetId="7" hidden="1">{#N/A,#N/A,FALSE,"MO (2)"}</definedName>
    <definedName name="wrn.mo2." localSheetId="6" hidden="1">{#N/A,#N/A,FALSE,"MO (2)"}</definedName>
    <definedName name="wrn.mo2.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1" l="1"/>
  <c r="O16" i="11" l="1"/>
  <c r="B14" i="11"/>
  <c r="B12" i="11"/>
  <c r="B20" i="11" s="1"/>
  <c r="B11" i="11"/>
  <c r="F7" i="10" l="1"/>
  <c r="C2" i="1" l="1"/>
  <c r="D2" i="4" l="1"/>
  <c r="B3" i="4"/>
  <c r="B2" i="4"/>
  <c r="B1" i="4"/>
  <c r="L3" i="9"/>
  <c r="D3" i="4" s="1"/>
  <c r="L2" i="9"/>
  <c r="B3" i="9"/>
  <c r="B1" i="9"/>
  <c r="H3" i="6"/>
  <c r="H2" i="6"/>
  <c r="B3" i="6"/>
  <c r="B1" i="6"/>
  <c r="G3" i="3"/>
  <c r="G2" i="3"/>
  <c r="B3" i="3"/>
  <c r="B1" i="3"/>
  <c r="F3" i="8"/>
  <c r="F2" i="8"/>
  <c r="B3" i="8"/>
  <c r="B1" i="8"/>
  <c r="H3" i="5"/>
  <c r="H2" i="5"/>
  <c r="B3" i="5"/>
  <c r="B1" i="5"/>
  <c r="H3" i="1"/>
  <c r="H2" i="1"/>
  <c r="C3" i="1"/>
  <c r="C1" i="1"/>
  <c r="O16" i="9" l="1"/>
  <c r="B14" i="9"/>
  <c r="B20" i="9" s="1"/>
</calcChain>
</file>

<file path=xl/sharedStrings.xml><?xml version="1.0" encoding="utf-8"?>
<sst xmlns="http://schemas.openxmlformats.org/spreadsheetml/2006/main" count="5334" uniqueCount="1043">
  <si>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</si>
  <si>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</si>
  <si>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</si>
  <si>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</si>
  <si>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</si>
  <si>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</si>
  <si>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</si>
  <si>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</si>
  <si>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</si>
  <si>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COM BDI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</si>
  <si>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</si>
  <si>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</si>
  <si>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</si>
  <si>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</si>
  <si>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</si>
  <si>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</si>
  <si>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</si>
  <si>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97622</t>
  </si>
  <si>
    <t>DEMOLIÇÃO DE ALVENARIA DE BLOCO FURADO, DE FORMA MANUAL, SEM REAPROVEITAMENTO. AF_09/2023</t>
  </si>
  <si>
    <t>M3</t>
  </si>
  <si>
    <t>97647</t>
  </si>
  <si>
    <t>REMOÇÃO DE TELHAS DE FIBROCIMENTO METÁLICA E CERÂMICA, DE FORMA MANUAL, SEM REAPROVEITAMENTO. AF_09/2023</t>
  </si>
  <si>
    <t>2</t>
  </si>
  <si>
    <t>ALVENARIA</t>
  </si>
  <si>
    <t>2.1</t>
  </si>
  <si>
    <t>103328</t>
  </si>
  <si>
    <t>ALVENARIA DE VEDAÇÃO DE BLOCOS CERÂMICOS FURADOS NA HORIZONTAL DE 9X19X19 CM (ESPESSURA 9 CM) E ARGAMASSA DE ASSENTAMENTO COM PREPARO EM BETONEIRA. AF_12/2021</t>
  </si>
  <si>
    <t>3</t>
  </si>
  <si>
    <t>3.1</t>
  </si>
  <si>
    <t>3.2</t>
  </si>
  <si>
    <t>Composições Próprias</t>
  </si>
  <si>
    <t>m2</t>
  </si>
  <si>
    <t>ORSE</t>
  </si>
  <si>
    <t>4</t>
  </si>
  <si>
    <t>PISO</t>
  </si>
  <si>
    <t>4.1</t>
  </si>
  <si>
    <t>4.2</t>
  </si>
  <si>
    <t>5</t>
  </si>
  <si>
    <t>COBERTURA</t>
  </si>
  <si>
    <t>5.1</t>
  </si>
  <si>
    <t>kg</t>
  </si>
  <si>
    <t>5.2</t>
  </si>
  <si>
    <t>5.3</t>
  </si>
  <si>
    <t>94213</t>
  </si>
  <si>
    <t>TELHAMENTO COM TELHA DE AÇO/ALUMÍNIO E = 0,5 MM, COM ATÉ 2 ÁGUAS, INCLUSO IÇAMENTO. AF_07/2019</t>
  </si>
  <si>
    <t>m</t>
  </si>
  <si>
    <t>94229</t>
  </si>
  <si>
    <t>CALHA EM CHAPA DE AÇO GALVANIZADO NÚMERO 24, DESENVOLVIMENTO DE 100 CM, INCLUSO TRANSPORTE VERTICAL. AF_07/2019</t>
  </si>
  <si>
    <t>M</t>
  </si>
  <si>
    <t>92580</t>
  </si>
  <si>
    <t>94231</t>
  </si>
  <si>
    <t>RUFO EM CHAPA DE AÇO GALVANIZADO NÚMERO 24, CORTE DE 25 CM, INCLUSO TRANSPORTE VERTICAL. AF_07/2019</t>
  </si>
  <si>
    <t>6</t>
  </si>
  <si>
    <t>6.1</t>
  </si>
  <si>
    <t>UN</t>
  </si>
  <si>
    <t>6.2</t>
  </si>
  <si>
    <t>7</t>
  </si>
  <si>
    <t>ESQUADRIAS</t>
  </si>
  <si>
    <t>7.1</t>
  </si>
  <si>
    <t>7.2</t>
  </si>
  <si>
    <t>8</t>
  </si>
  <si>
    <t>8.1</t>
  </si>
  <si>
    <t>8.2</t>
  </si>
  <si>
    <t>8.3</t>
  </si>
  <si>
    <t>8.4</t>
  </si>
  <si>
    <t>8.5</t>
  </si>
  <si>
    <t>8.6</t>
  </si>
  <si>
    <t>8.7</t>
  </si>
  <si>
    <t>92004</t>
  </si>
  <si>
    <t>TOMADA MÉDIA DE EMBUTIR (2 MÓDULOS), 2P+T 10 A, INCLUINDO SUPORTE E PLACA - FORNECIMENTO E INSTALAÇÃO. AF_03/2023</t>
  </si>
  <si>
    <t>8.8</t>
  </si>
  <si>
    <t>92008</t>
  </si>
  <si>
    <t>TOMADA BAIXA DE EMBUTIR (2 MÓDULOS), 2P+T 10 A, INCLUINDO SUPORTE E PLACA - FORNECIMENTO E INSTALAÇÃO. AF_03/2023</t>
  </si>
  <si>
    <t>91992</t>
  </si>
  <si>
    <t>TOMADA ALTA DE EMBUTIR (1 MÓDULO), 2P+T 10 A, INCLUINDO SUPORTE E PLACA - FORNECIMENTO E INSTALAÇÃO. AF_03/2023</t>
  </si>
  <si>
    <t>91953</t>
  </si>
  <si>
    <t>INTERRUPTOR SIMPLES (1 MÓDULO), 10A/250V, INCLUINDO SUPORTE E PLACA - FORNECIMENTO E INSTALAÇÃO. AF_03/2023</t>
  </si>
  <si>
    <t>un</t>
  </si>
  <si>
    <t>9</t>
  </si>
  <si>
    <t>9.1</t>
  </si>
  <si>
    <t>9.2</t>
  </si>
  <si>
    <t>89578</t>
  </si>
  <si>
    <t>TUBO PVC, SÉRIE R, ÁGUA PLUVIAL, DN 100 MM, FORNECIDO E INSTALADO EM CONDUTORES VERTICAIS DE ÁGUAS PLUVIAIS. AF_06/2022</t>
  </si>
  <si>
    <t>9.3</t>
  </si>
  <si>
    <t>89512</t>
  </si>
  <si>
    <t>TUBO PVC, SÉRIE R, ÁGUA PLUVIAL, DN 100 MM, FORNECIDO E INSTALADO EM RAMAL DE ENCAMINHAMENTO. AF_06/2022</t>
  </si>
  <si>
    <t>9.4</t>
  </si>
  <si>
    <t>89584</t>
  </si>
  <si>
    <t>JOELHO 90 GRAUS, PVC, SERIE R, ÁGUA PLUVIAL, DN 100 MM, JUNTA ELÁSTICA, FORNECIDO E INSTALADO EM CONDUTORES VERTICAIS DE ÁGUAS PLUVIAIS. AF_06/2022</t>
  </si>
  <si>
    <t>9.5</t>
  </si>
  <si>
    <t>10</t>
  </si>
  <si>
    <t>10.1</t>
  </si>
  <si>
    <t>10.2</t>
  </si>
  <si>
    <t>11</t>
  </si>
  <si>
    <t>PINTURA</t>
  </si>
  <si>
    <t>11.1</t>
  </si>
  <si>
    <t>88489</t>
  </si>
  <si>
    <t>PINTURA LÁTEX ACRÍLICA PREMIUM, APLICAÇÃO MANUAL EM PAREDES, DUAS DEMÃOS. AF_04/2023</t>
  </si>
  <si>
    <t>VALOR BDI TOTAL:</t>
  </si>
  <si>
    <t>VALOR ORÇAMENTO:</t>
  </si>
  <si>
    <t>VALOR TOTAL:</t>
  </si>
  <si>
    <t>LOCAL: SECRETARIA DE PLANEJAMENTO E GESTÃO DO ESTADO DE PERNABUCO -SEPLAG - RECIFE/PE</t>
  </si>
  <si>
    <t>PLANILHA ORÇAMENTÁRIA</t>
  </si>
  <si>
    <t xml:space="preserve">DESCRIÇÃO </t>
  </si>
  <si>
    <t xml:space="preserve">PREÇO TOTAL </t>
  </si>
  <si>
    <t>%</t>
  </si>
  <si>
    <t>C</t>
  </si>
  <si>
    <t>H</t>
  </si>
  <si>
    <t>QTD</t>
  </si>
  <si>
    <t>h</t>
  </si>
  <si>
    <t>L</t>
  </si>
  <si>
    <t>KG</t>
  </si>
  <si>
    <t>TOTAL DA MEMÓRIA DE CÁLCULO: 1,00</t>
  </si>
  <si>
    <t>TOTAL DA MEMÓRIA DE CÁLCULO: 2,00</t>
  </si>
  <si>
    <t>TOTAL DA MEMÓRIA DE CÁLCULO: 4,00</t>
  </si>
  <si>
    <t>TOTAL DA MEMÓRIA DE CÁLCULO: 3,00</t>
  </si>
  <si>
    <t>TOTAL DA MEMÓRIA DE CÁLCULO: 22,00</t>
  </si>
  <si>
    <t>TOTAL DA MEMÓRIA DE CÁLCULO: 6,00</t>
  </si>
  <si>
    <t xml:space="preserve">
</t>
  </si>
  <si>
    <t>A</t>
  </si>
  <si>
    <t>TOTAL</t>
  </si>
  <si>
    <t>B</t>
  </si>
  <si>
    <t>TIPO</t>
  </si>
  <si>
    <t>UNIDADE</t>
  </si>
  <si>
    <t>PREÇO UNITÁRIO</t>
  </si>
  <si>
    <t>PREÇO TOTAL</t>
  </si>
  <si>
    <t>ACUMUL. %</t>
  </si>
  <si>
    <t>CL</t>
  </si>
  <si>
    <t>Serviço</t>
  </si>
  <si>
    <t>Material</t>
  </si>
  <si>
    <t>Outros:</t>
  </si>
  <si>
    <t>Valor total do Orçamento:</t>
  </si>
  <si>
    <t>VALOR (R$)</t>
  </si>
  <si>
    <t>MÊS 1</t>
  </si>
  <si>
    <t>MÊS 2</t>
  </si>
  <si>
    <t>MÊS 3</t>
  </si>
  <si>
    <t>MÊS 4</t>
  </si>
  <si>
    <t>MÊS 5</t>
  </si>
  <si>
    <t>Total parcela</t>
  </si>
  <si>
    <t>COEFICIENTE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</si>
  <si>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</si>
  <si>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</si>
  <si>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</si>
  <si>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</si>
  <si>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00005069</t>
  </si>
  <si>
    <t>PREGO DE ACO POLIDO COM CABECA 17 X 27 (2 1/2 X 11)</t>
  </si>
  <si>
    <t>00004509</t>
  </si>
  <si>
    <t>SARRAFO *2,5 X 10* CM EM PINUS, MISTA OU EQUIVALENTE DA REGIAO - BRUTA</t>
  </si>
  <si>
    <t>TOTAL Material:</t>
  </si>
  <si>
    <t>Mão de Obra com Encargos Complementares</t>
  </si>
  <si>
    <t>88262</t>
  </si>
  <si>
    <t>CARPINTEIRO DE FORMAS COM ENCARGOS COMPLEMENTARES</t>
  </si>
  <si>
    <t>88316</t>
  </si>
  <si>
    <t>SERVENTE COM ENCARGOS COMPLEMENTARES</t>
  </si>
  <si>
    <t>TOTAL Mão de Obra com Encargos Complementares:</t>
  </si>
  <si>
    <t>102234</t>
  </si>
  <si>
    <t>PINTURA IMUNIZANTE PARA MADEIRA, 2 DEMÃOS. AF_01/2021</t>
  </si>
  <si>
    <t>TOTAL Serviço:</t>
  </si>
  <si>
    <t>VALOR:</t>
  </si>
  <si>
    <t>88309</t>
  </si>
  <si>
    <t>PEDREIRO COM ENCARGOS COMPLEMENTARES</t>
  </si>
  <si>
    <t>88323</t>
  </si>
  <si>
    <t>TELHADISTA COM ENCARGOS COMPLEMENTARES</t>
  </si>
  <si>
    <t>Equipamento Custo Horário</t>
  </si>
  <si>
    <t>CHI</t>
  </si>
  <si>
    <t>CHP</t>
  </si>
  <si>
    <t>TOTAL Equipamento Custo Horário:</t>
  </si>
  <si>
    <t>00007271</t>
  </si>
  <si>
    <t>BLOCO CERAMICO / TIJOLO VAZADO PARA ALVENARIA DE VEDACAO, 8 FUROS NA HORIZONTAL DE 9 X 19 X 19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</si>
  <si>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</si>
  <si>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</si>
  <si>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</si>
  <si>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</si>
  <si>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</si>
  <si>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</si>
  <si>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</si>
  <si>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88278</t>
  </si>
  <si>
    <t>MONTADOR DE ESTRUTURAS METÁLICAS COM ENCARGOS COMPLEMENTARES</t>
  </si>
  <si>
    <t>87313</t>
  </si>
  <si>
    <t>ARGAMASSA TRAÇO 1:3 (EM VOLUME DE CIMENTO E AREIA GROSSA ÚMIDA) PARA CHAPISCO CONVENCIONAL, PREPARO MECÂNICO COM BETONEIRA 400 L. AF_08/2019</t>
  </si>
  <si>
    <t>00034357</t>
  </si>
  <si>
    <t>REJUNTE CIMENTICIO, QUALQUER COR</t>
  </si>
  <si>
    <t xml:space="preserve">Composições </t>
  </si>
  <si>
    <t>88256</t>
  </si>
  <si>
    <t>AZULEJISTA OU LADRILHEIRO COM ENCARGOS COMPLEMENTARES</t>
  </si>
  <si>
    <t>00037595</t>
  </si>
  <si>
    <t>ARGAMASSA COLANTE TIPO AC III</t>
  </si>
  <si>
    <t>00045190</t>
  </si>
  <si>
    <t>PISO EM PORCELANATO, RETIFICADO, LISO, MONOCOLOR, ACETINADO OU POLIDO, FORMATO MAIOR QUE 2500 ATE 6400 CM2</t>
  </si>
  <si>
    <t>Equipamento</t>
  </si>
  <si>
    <t>I08904</t>
  </si>
  <si>
    <t>Máquina de solda elétrica</t>
  </si>
  <si>
    <t>TOTAL Equipamento:</t>
  </si>
  <si>
    <t>88317</t>
  </si>
  <si>
    <t>SOLDADOR COM ENCARGOS COMPLEMENTARES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</si>
  <si>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</si>
  <si>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</si>
  <si>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</si>
  <si>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</si>
  <si>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00011029</t>
  </si>
  <si>
    <t>HASTE RETA PARA GANCHO DE FERRO GALVANIZADO, COM ROSCA 1/4" X 30 CM PARA FIXACAO DE TELHA METALICA, INCLUI PORCA E ARRUELAS DE VEDACAO</t>
  </si>
  <si>
    <t>CJ</t>
  </si>
  <si>
    <t>00007243</t>
  </si>
  <si>
    <t>TELHA TRAPEZOIDAL EM ACO ZINCADO, SEM PINTURA, ALTURA DE APROXIMADAMENTE 40 MM, ESPESSURA DE 0,50 MM E LARGURA UTIL DE 980 MM</t>
  </si>
  <si>
    <t>00040784</t>
  </si>
  <si>
    <t>CALHA QUADRADA DE CHAPA DE ACO GALVANIZADA NUM 24, CORTE 100 CM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</si>
  <si>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</si>
  <si>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</si>
  <si>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</si>
  <si>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</si>
  <si>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00000142</t>
  </si>
  <si>
    <t>SELANTE ELASTICO MONOCOMPONENTE A BASE DE POLIURETANO (PU) PARA JUNTAS DIVERSAS</t>
  </si>
  <si>
    <t>310ML</t>
  </si>
  <si>
    <t>00013388</t>
  </si>
  <si>
    <t>SOLDA EM BARRA DE ESTANHO-CHUMBO 50/50</t>
  </si>
  <si>
    <t>00040549</t>
  </si>
  <si>
    <t>PARAFUSO, COMUM, ASTM A307, SEXTAVADO, DIAMETRO 1/2" (12,7 MM), COMPRIMENTO 1" (25,4 MM)</t>
  </si>
  <si>
    <t>00043083</t>
  </si>
  <si>
    <t>PERFIL "U" ENRIJECIDO, EM CHAPA DOBRADA DE ACO LAMINADO, E = 3,75 MM, H = 200 MM, L = 75 MM (9,94 KG/M)</t>
  </si>
  <si>
    <t>94964</t>
  </si>
  <si>
    <t>CONCRETO FCK = 20MPA, TRAÇO 1:2,7:3 (EM MASSA SECA DE CIMENTO/ AREIA MÉDIA/ BRITA 1) - PREPARO MECÂNICO COM BETONEIRA 400 L. AF_05/2021</t>
  </si>
  <si>
    <t>00040873</t>
  </si>
  <si>
    <t>RUFO INTERNO/EXTERNO DE CHAPA DE ACO GALVANIZADA NUM 24, CORTE 25 CM</t>
  </si>
  <si>
    <t>00040547</t>
  </si>
  <si>
    <t>PARAFUSO ZINCADO, AUTOBROCANTE, FLANGEADO, 4,2 MM X 19 MM</t>
  </si>
  <si>
    <t>00039961</t>
  </si>
  <si>
    <t>SILICONE ACETICO USO GERAL INCOLOR 280 G</t>
  </si>
  <si>
    <t>88247</t>
  </si>
  <si>
    <t>AUXILIAR DE ELETRICISTA COM ENCARGOS COMPLEMENTARES</t>
  </si>
  <si>
    <t>88264</t>
  </si>
  <si>
    <t>ELETRICISTA COM ENCARGOS COMPLEMENTARES</t>
  </si>
  <si>
    <t>87367</t>
  </si>
  <si>
    <t>ARGAMASSA TRAÇO 1:1:6 (EM VOLUME DE CIMENTO, CAL E AREIA MÉDIA ÚMIDA) PARA EMBOÇO/MASSA ÚNICA/ASSENTAMENTO DE ALVENARIA DE VEDAÇÃO, PREPARO MANUAL. AF_08/2019</t>
  </si>
  <si>
    <t>00001570</t>
  </si>
  <si>
    <t>TERMINAL A COMPRESSAO EM COBRE ESTANHADO PARA CABO 2,5 MM2, 1 FURO E 1 COMPRESSAO, PARA PARAFUSO DE FIXACAO M5</t>
  </si>
  <si>
    <t>00001573</t>
  </si>
  <si>
    <t>TERMINAL A COMPRESSAO EM COBRE ESTANHADO PARA CABO 6 MM2, 1 FURO E 1 COMPRESSAO, PARA PARAFUSO DE FIXACAO M6</t>
  </si>
  <si>
    <t>00001571</t>
  </si>
  <si>
    <t>TERMINAL A COMPRESSAO EM COBRE ESTANHADO PARA CABO 4 MM2, 1 FURO E 1 COMPRESSAO, PARA PARAFUSO DE FIXACAO M5</t>
  </si>
  <si>
    <t>91946</t>
  </si>
  <si>
    <t>SUPORTE PARAFUSADO COM PLACA DE ENCAIXE 4" X 2" MÉDIO (1,30 M DO PISO) PARA PONTO ELÉTRICO - FORNECIMENTO E INSTALAÇÃO. AF_03/2023</t>
  </si>
  <si>
    <t>92002</t>
  </si>
  <si>
    <t>TOMADA MÉDIA DE EMBUTIR (2 MÓDULOS), 2P+T 10 A, SEM SUPORTE E SEM PLACA - FORNECIMENTO E INSTALAÇÃO. AF_03/2023</t>
  </si>
  <si>
    <t>92006</t>
  </si>
  <si>
    <t>TOMADA BAIXA DE EMBUTIR (2 MÓDULOS), 2P+T 10 A, SEM SUPORTE E SEM PLACA - FORNECIMENTO E INSTALAÇÃO. AF_03/2023</t>
  </si>
  <si>
    <t>91990</t>
  </si>
  <si>
    <t>TOMADA ALTA DE EMBUTIR (1 MÓDULO), 2P+T 10 A, SEM SUPORTE E SEM PLACA - FORNECIMENTO E INSTALAÇÃO. AF_03/2023</t>
  </si>
  <si>
    <t>91952</t>
  </si>
  <si>
    <t>INTERRUPTOR SIMPLES (1 MÓDULO), 10A/250V, SEM SUPORTE E SEM PLACA - FORNECIMENTO E INSTALAÇÃO. AF_03/2023</t>
  </si>
  <si>
    <t>00021127</t>
  </si>
  <si>
    <t>FITA ISOLANTE ADESIVA ANTICHAMA, USO ATE 750 V, EM ROLO DE 19 MM X 5 M</t>
  </si>
  <si>
    <t>88248</t>
  </si>
  <si>
    <t>AUXILIAR DE ENCANADOR OU BOMBEIRO HIDRÁULICO COM ENCARGOS COMPLEMENTARES</t>
  </si>
  <si>
    <t>88267</t>
  </si>
  <si>
    <t>ENCANADOR OU BOMBEIRO HIDRÁULICO COM ENCARGOS COMPLEMENTARES</t>
  </si>
  <si>
    <t>00038383</t>
  </si>
  <si>
    <t>LIXA D'AGUA EM FOLHA, COR PRETA, GRAO 100</t>
  </si>
  <si>
    <t>00009841</t>
  </si>
  <si>
    <t>TUBO PVC, SERIE R, DN 100 MM, PARA ESGOTO OU AGUAS PLUVIAIS PREDIAL (NBR 5688)</t>
  </si>
  <si>
    <t>00000299</t>
  </si>
  <si>
    <t>ANEL BORRACHA, DN 100 MM, PARA TUBO SERIE REFORCADA ESGOTO PREDIAL</t>
  </si>
  <si>
    <t>00020157</t>
  </si>
  <si>
    <t>JOELHO, PVC SERIE R, 90 GRAUS, DN 100 MM, PARA ESGOTO PREDIAL</t>
  </si>
  <si>
    <t>00020078</t>
  </si>
  <si>
    <t>PASTA LUBRIFICANTE PARA TUBOS E CONEXOES COM JUNTA ELASTICA, EMBALAGEM DE *400* GR (USO EM PVC, ACO, POLIETILENO E OUTROS)</t>
  </si>
  <si>
    <t>00007356</t>
  </si>
  <si>
    <t>TINTA LATEX ACRILICA PREMIUM, COR BRANCO FOSCO</t>
  </si>
  <si>
    <t>88310</t>
  </si>
  <si>
    <t>PINTOR COM ENCARGOS COMPLEMENTARES</t>
  </si>
  <si>
    <t>CÁLCULO DE BDI</t>
  </si>
  <si>
    <t>Construção e Reforma de quaisquer Edificações inclusive Unidades Habitacionais, Escolas, Hospitais, de uso Agropecuário, Estações p/Trens/Metrôs, Estádios e Quadras Esportivas Instalações p/Embarque/Desembarque de passageiros em Aeroportos, Rodoviárias, Portos, etc., Pórticos, Mirantes e outros Edifícios de finalidade turística</t>
  </si>
  <si>
    <t xml:space="preserve">Construção de Rodovias, Ferrovias, Pistas de Aeroportos, Pontes, Viadutos, Metrôs, Túneis, Barreiras Acústicas, Praças de Pedágio, Sinalização de Rodovias e Aeroportos, Placas de Sinalização de Tráfego e Semelhantes, Infra Viária Urbana, Estacionamento de Veículos, Praças, Calçadas p/Pedestres, Elevados, Passarelas, Ciclovias e VLT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</si>
  <si>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</si>
  <si>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</si>
  <si>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</si>
  <si>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</si>
  <si>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</si>
  <si>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</si>
  <si>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</si>
  <si>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</si>
  <si>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</si>
  <si>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</si>
  <si>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</si>
  <si>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</si>
  <si>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</si>
  <si>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</si>
  <si>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</si>
  <si>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</si>
  <si>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</si>
  <si>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</si>
  <si>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</si>
  <si>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</si>
  <si>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</si>
  <si>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</si>
  <si>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</si>
  <si>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</si>
  <si>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</si>
  <si>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</si>
  <si>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</si>
  <si>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</si>
  <si>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</si>
  <si>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</si>
  <si>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</si>
  <si>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</si>
  <si>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Construção de Rodovias, Ferrovias, Praças de Pedágio, Sinalização de Rodovias e Aeroportos</t>
  </si>
  <si>
    <t>OS VALORES % INFORMADO ENQUADRAM-SE NOS LIMITES DO ACÓRDÃO 2622/2013-TCU-PLENÁRIO</t>
  </si>
  <si>
    <t>OS VALORES % INFORMADO DE AC,DF E L ESTÃO NOS VALORES MÉDIOS DOS LIMITES DO ACÓRDÃO 2622/2013-TCU-PLENÁRIO</t>
  </si>
  <si>
    <t>BDI ={{[(1+AC+G+R) x (1+DF) x (1+L)} / (1-I)} - 1 } x 100</t>
  </si>
  <si>
    <t>RELATÓRIO ANALÍTICO - COMPOSIÇÕES DE CUSTOS</t>
  </si>
  <si>
    <t>MEMÓRIA DE CÁLCULO</t>
  </si>
  <si>
    <t>RESUMO DO ORÇAMENTO</t>
  </si>
  <si>
    <t xml:space="preserve">                           LOCAL: SECRETARIA DE PLANEJAMENTO E GESTÃO DO ESTADO DE PERNABUCO -SEPLAG -  RECIFE/PE</t>
  </si>
  <si>
    <t>TABELA DE ENCARGOS SOCIAIS</t>
  </si>
  <si>
    <t>ORÇAMENTO - CURVA ABC DE SERVIÇOS</t>
  </si>
  <si>
    <t xml:space="preserve">                                 LOCAL: SECRETARIA DE PLANEJAMENTO E GESTÃO DO ESTADO DE PERNABUCO -SEPLAG - RECIFE/PE</t>
  </si>
  <si>
    <t>CRONOGRAMA FÍSICO - FINANCEIRO</t>
  </si>
  <si>
    <t>DATA: 12/02/2026</t>
  </si>
  <si>
    <t>INFRAESTRUTURA</t>
  </si>
  <si>
    <t>SUPERESTRUTURA</t>
  </si>
  <si>
    <t>REVESTIMENTO</t>
  </si>
  <si>
    <t>INSTALAÇÕES ELETRICAS</t>
  </si>
  <si>
    <t>DRENAGEM PLUVIAL</t>
  </si>
  <si>
    <t xml:space="preserve">                                LOCAL: SECRETARIA DE PLANEJAMENTO E GESTÃO DO ESTADO DE PERNABUCO -SEPLAG - RECIFE/PE</t>
  </si>
  <si>
    <t xml:space="preserve">                                FONTES: SINAPI-PE 01/2026           ENCAGOS SOCIAIS: SEM DESONERAÇÃO: 114,63% H, 70,67%MÊS</t>
  </si>
  <si>
    <t xml:space="preserve">                                 OBRA: REVITALIZAÇÃO DO GALPÃO ANEXO A SEDE DA SEPLAG</t>
  </si>
  <si>
    <t>97650</t>
  </si>
  <si>
    <t>REMOÇÃO DE TRAMA DE MADEIRA PARA COBERTURA, DE FORMA MANUAL, SEM REAPROVEITAMENTO. AF_09/2023</t>
  </si>
  <si>
    <t>97645</t>
  </si>
  <si>
    <t>REMOÇÃO DE JANELAS, DE FORMA MANUAL, SEM REAPROVEITAMENTO. AF_09/2023</t>
  </si>
  <si>
    <t>97644</t>
  </si>
  <si>
    <t>REMOÇÃO DE PORTAS, DE FORMA MANUAL, SEM REAPROVEITAMENTO. AF_09/2023</t>
  </si>
  <si>
    <t>SAPATAS</t>
  </si>
  <si>
    <t>96619</t>
  </si>
  <si>
    <t>LASTRO DE CONCRETO MAGRO, APLICADO EM BLOCOS DE COROAMENTO OU SAPATAS, ESPESSURA DE 5 CM. AF_01/2024</t>
  </si>
  <si>
    <t>96535</t>
  </si>
  <si>
    <t>FABRICAÇÃO, MONTAGEM E DESMONTAGEM DE FÔRMA PARA SAPATA, EM MADEIRA SERRADA, E=25 MM, 4 UTILIZAÇÕES. AF_01/2024</t>
  </si>
  <si>
    <t>104918</t>
  </si>
  <si>
    <t>ARMAÇÃO DE SAPATA ISOLADA, VIGA BALDRAME E SAPATA CORRIDA UTILIZANDO AÇO CA-50 DE 8 MM - MONTAGEM. AF_01/2024</t>
  </si>
  <si>
    <t>94965</t>
  </si>
  <si>
    <t>CONCRETO FCK = 25MPA, TRAÇO 1:2,3:2,7 (EM MASSA SECA DE CIMENTO/ AREIA MÉDIA/ BRITA 1) - PREPARO MECÂNICO COM BETONEIRA 400 L. AF_05/2021</t>
  </si>
  <si>
    <t>103670</t>
  </si>
  <si>
    <t>LANÇAMENTO COM USO DE BALDES, ADENSAMENTO E ACABAMENTO DE CONCRETO EM ESTRUTURAS. AF_02/2022</t>
  </si>
  <si>
    <t>VIGAS BALDRAMES</t>
  </si>
  <si>
    <t>96542</t>
  </si>
  <si>
    <t>FABRICAÇÃO, MONTAGEM E DESMONTAGEM DE FÔRMA PARA VIGA BALDRAME, EM CHAPA DE MADEIRA COMPENSADA RESINADA, E=17 MM, 4 UTILIZAÇÕES. AF_01/2024</t>
  </si>
  <si>
    <t>104916</t>
  </si>
  <si>
    <t>ARMAÇÃO DE SAPATA ISOLADA, VIGA BALDRAME E SAPATA CORRIDA UTILIZANDO AÇO CA-60 DE 5 MM - MONTAGEM. AF_01/2024</t>
  </si>
  <si>
    <t>PILARES</t>
  </si>
  <si>
    <t>4.1.1</t>
  </si>
  <si>
    <t>92427</t>
  </si>
  <si>
    <t>MONTAGEM E DESMONTAGEM DE FÔRMA DE PILARES RETANGULARES E ESTRUTURAS SIMILARES, PÉ-DIREITO SIMPLES, EM CHAPA DE MADEIRA COMPENSADA RESINADA, 8 UTILIZAÇÕES. AF_09/2020</t>
  </si>
  <si>
    <t>4.1.2</t>
  </si>
  <si>
    <t>92762</t>
  </si>
  <si>
    <t>ARMAÇÃO DE PILAR OU VIGA DE ESTRUTURA CONVENCIONAL DE CONCRETO ARMADO UTILIZANDO AÇO CA-50 DE 10,0 MM - MONTAGEM. AF_06/2022</t>
  </si>
  <si>
    <t>4.1.3</t>
  </si>
  <si>
    <t>92759</t>
  </si>
  <si>
    <t>ARMAÇÃO DE PILAR OU VIGA DE ESTRUTURA CONVENCIONAL DE CONCRETO ARMADO UTILIZANDO AÇO CA-60 DE 5,0 MM - MONTAGEM. AF_06/2022</t>
  </si>
  <si>
    <t>4.1.4</t>
  </si>
  <si>
    <t>4.1.5</t>
  </si>
  <si>
    <t>VIGAS</t>
  </si>
  <si>
    <t>4.2.1</t>
  </si>
  <si>
    <t>92467</t>
  </si>
  <si>
    <t>MONTAGEM E DESMONTAGEM DE FÔRMA DE VIGA, ESCORAMENTO COM GARFO DE MADEIRA, PÉ-DIREITO SIMPLES, EM CHAPA DE MADEIRA PLASTIFICADA, 10 UTILIZAÇÕES. AF_09/2020</t>
  </si>
  <si>
    <t>4.2.2</t>
  </si>
  <si>
    <t>4.2.3</t>
  </si>
  <si>
    <t>92761</t>
  </si>
  <si>
    <t>ARMAÇÃO DE PILAR OU VIGA DE ESTRUTURA CONVENCIONAL DE CONCRETO ARMADO UTILIZANDO AÇO CA-50 DE 8,0 MM - MONTAGEM. AF_06/2022</t>
  </si>
  <si>
    <t>4.2.4</t>
  </si>
  <si>
    <t>4.2.5</t>
  </si>
  <si>
    <t>98557</t>
  </si>
  <si>
    <t>IMPERMEABILIZAÇÃO DE SUPERFÍCIE COM EMULSÃO ASFÁLTICA, 2 DEMÃOS. AF_09/2023</t>
  </si>
  <si>
    <t>LAJE</t>
  </si>
  <si>
    <t>COM-11</t>
  </si>
  <si>
    <t>LAJE PRÉ-FABRICADA TRELIÇADA PARA PISO OU COBERTURA, INTEREIXO 38CM, H=12CM, EL. ENCHIMENTO EM EPS H=8CM, INCLUSIVE ESCORAMENTO EM MADEIRA E CAPEAMENTO 4CM. (M2)-(ADP-ORSE-S07393)</t>
  </si>
  <si>
    <t>103675</t>
  </si>
  <si>
    <t>CONCRETAGEM DE VIGAS E LAJES, FCK=25 MPA, PARA LAJES MACIÇAS OU NERVURADAS COM USO DE BOMBA - LANÇAMENTO, ADENSAMENTO E ACABAMENTO. AF_02/2022_PS</t>
  </si>
  <si>
    <t>103762</t>
  </si>
  <si>
    <t>MONTAGEM E DESMONTAGEM DE FÔRMA DE LAJE MACIÇA, PÉ-DIREITO SIMPLES, EM CHAPA DE MADEIRA COMPENSADA RESINADA E CIMBRAMENTO DE MADEIRA, 6 UTILIZAÇÕES. AF_03/2022</t>
  </si>
  <si>
    <t>92768</t>
  </si>
  <si>
    <t>ARMAÇÃO DE LAJE DE ESTRUTURA CONVENCIONAL DE CONCRETO ARMADO UTILIZANDO AÇO CA-60 DE 5,0 MM - MONTAGEM. AF_06/2022</t>
  </si>
  <si>
    <t>92769</t>
  </si>
  <si>
    <t>ARMAÇÃO DE LAJE DE ESTRUTURA CONVENCIONAL DE CONCRETO ARMADO UTILIZANDO AÇO CA-50 DE 6,3 MM - MONTAGEM. AF_06/2022</t>
  </si>
  <si>
    <t>92770</t>
  </si>
  <si>
    <t>ARMAÇÃO DE LAJE DE ESTRUTURA CONVENCIONAL DE CONCRETO ARMADO UTILIZANDO AÇO CA-50 DE 8,0 MM - MONTAGEM. AF_06/2022</t>
  </si>
  <si>
    <t>COM-10</t>
  </si>
  <si>
    <t>IMPERMEABILIZAÇÃO - APLICAÇÃO DE 1 DEMÃO DE ASFALTO ELASTOMÉRICO, SEM ARMAÇÃO DE ESTRUDANTE, EM CALHAS E LAJES DESCOBERTAS, DENVERPREN OU SIMILAR (M2)</t>
  </si>
  <si>
    <t>92616</t>
  </si>
  <si>
    <t>FABRICAÇÃO E INSTALAÇÃO DE TESOURA INTEIRA EM AÇO, VÃO DE 10 M, PARA TELHA ONDULADA DE FIBROCIMENTO, METÁLICA, PLÁSTICA OU TERMOACÚSTICA, INCLUSO IÇAMENTO, EXCLUSIVE PINTURA. AF_10/2025</t>
  </si>
  <si>
    <t>TRAMA DE AÇO COMPOSTA POR TERÇAS PARA TELHADOS DE ATÉ 2 ÁGUAS PARA TELHA ONDULADA DE FIBROCIMENTO, METÁLICA, PLÁSTICA OU TERMOACÚSTICA, INCLUSO TRANSPORTE VERTICAL, EXCLUSIVE PINTURA. AF_10/2025_PS</t>
  </si>
  <si>
    <t>COM-09</t>
  </si>
  <si>
    <t>PERFIL AÇO, UDC ENRIJECIDO 127 X 50 X 3,67(KG/M) - SAE 1008/1012 (KG)-ADP-ORSE-I13123)</t>
  </si>
  <si>
    <t>COM-07</t>
  </si>
  <si>
    <t>TRELIÇA METÁLICA PRATT, EM PERFIS UDC75X38X3,84KG/M, DIAGONAIS TRACIONADAS, P/TELHADOS EM DUAS ÁGUAS SEM LANTERNIN, VÃOS 6,00 A 10,00M, PINTURA 01 DEMÃO EPOXI FUNDO ÓXIDO FERRO + 02 DEMÃOS ESMALTE EPOXI BRANCO - EXECUTADA (M)-ADP-ORSE-S12384)</t>
  </si>
  <si>
    <t>96109</t>
  </si>
  <si>
    <t>FORRO EM PLACAS DE GESSO, PARA AMBIENTES RESIDENCIAIS. AF_08/2023_PS</t>
  </si>
  <si>
    <t>87894</t>
  </si>
  <si>
    <t>CHAPISCO APLICADO EM ALVENARIA (SEM PRESENÇA DE VÃOS) E ESTRUTURAS DE CONCRETO DE FACHADA, COM COLHER DE PEDREIRO. ARGAMASSA TRAÇO 1:3 COM PREPARO EM BETONEIRA 400L. AF_10/2022</t>
  </si>
  <si>
    <t>87547</t>
  </si>
  <si>
    <t>MASSA ÚNICA, EM ARGAMASSA TRAÇO 1:2:8, PREPARO MECÂNICO, APLICADA MANUALMENTE EM PAREDES INTERNAS DE AMBIENTES COM ÁREA ENTRE 5M² E 10M², E = 10MM, COM TALISCAS. AF_03/2024</t>
  </si>
  <si>
    <t>101876</t>
  </si>
  <si>
    <t>QUADRO DE DISTRIBUIÇÃO DE ENERGIA EM PVC, DE EMBUTIR, SEM BARRAMENTO, PARA 6 DISJUNTORES - FORNECIMENTO E INSTALAÇÃO. AF_07/2025</t>
  </si>
  <si>
    <t>93654</t>
  </si>
  <si>
    <t>DISJUNTOR MONOPOLAR TIPO DIN, CORRENTE NOMINAL DE 16A - FORNECIMENTO E INSTALAÇÃO. AF_07/2025</t>
  </si>
  <si>
    <t>93656</t>
  </si>
  <si>
    <t>DISJUNTOR MONOPOLAR TIPO DIN, CORRENTE NOMINAL DE 25A - FORNECIMENTO E INSTALAÇÃO. AF_07/2025</t>
  </si>
  <si>
    <t>93657</t>
  </si>
  <si>
    <t>DISJUNTOR MONOPOLAR TIPO DIN, CORRENTE NOMINAL DE 32A - FORNECIMENTO E INSTALAÇÃO. AF_07/2025</t>
  </si>
  <si>
    <t>92000</t>
  </si>
  <si>
    <t>TOMADA BAIXA DE EMBUTIR (1 MÓDULO), 2P+T 10 A, INCLUINDO SUPORTE E PLACA - FORNECIMENTO E INSTALAÇÃO. AF_03/2023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</si>
  <si>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</si>
  <si>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</si>
  <si>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</si>
  <si>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</si>
  <si>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COM-06</t>
  </si>
  <si>
    <t>COM-05</t>
  </si>
  <si>
    <t>LUMINÁRIA PAINEL LED EMBUTIR 18W QUADRADA, 6000K DA G-LIGHT OU SIMILAR - REV 01_11/2021 (UN)(ADP-ORSE-S12971)</t>
  </si>
  <si>
    <t>COM-04</t>
  </si>
  <si>
    <t>REFLETOR SLIM LED 100W DE POTÊNCIA, BRANCO FRIO, 6500K, AUTOVOLT, MARCA G-LIGHT OU SIMILAR (UN)-ADP-ORSE-S13148)</t>
  </si>
  <si>
    <t>101632</t>
  </si>
  <si>
    <t>RELÉ FOTOELÉTRICO PARA COMANDO DE ILUMINAÇÃO EXTERNA 1000 W - FORNECIMENTO E INSTALAÇÃO. AF_02/2025</t>
  </si>
  <si>
    <t>88484</t>
  </si>
  <si>
    <t>FUNDO SELADOR ACRÍLICO, APLICAÇÃO MANUAL EM TETO, UMA DEMÃO. AF_04/2023</t>
  </si>
  <si>
    <t>88496</t>
  </si>
  <si>
    <t>EMASSAMENTO COM MASSA LÁTEX, APLICAÇÃO EM TETO, DUAS DEMÃOS, LIXAMENTO MANUAL. AF_04/2023</t>
  </si>
  <si>
    <t>88488</t>
  </si>
  <si>
    <t>PINTURA LÁTEX ACRÍLICA PREMIUM, APLICAÇÃO MANUAL EM TETO, DUAS DEMÃOS. AF_04/2023</t>
  </si>
  <si>
    <t>88485</t>
  </si>
  <si>
    <t>FUNDO SELADOR ACRÍLICO, APLICAÇÃO MANUAL EM PAREDE, UMA DEMÃO. AF_04/2023</t>
  </si>
  <si>
    <t>88497</t>
  </si>
  <si>
    <t>EMASSAMENTO COM MASSA LÁTEX, APLICAÇÃO EM PAREDE, DUAS DEMÃOS, LIXAMENTO MANUAL. AF_04/2023</t>
  </si>
  <si>
    <t>102507</t>
  </si>
  <si>
    <t>PINTURA DE DEMARCAÇÃO DE VAGA COM TINTA EPÓXI, E = 10 CM, APLICAÇÃO MANUAL. AF_05/2021</t>
  </si>
  <si>
    <t>102514</t>
  </si>
  <si>
    <t>PINTURA DE SÍMBOLO "DEFICIENTE FÍSICO" COM TINTA ACRÍLICA, UTILIZAÇÃO DE MOLDE PLÁSTICO E APLICAÇÃO MECÂNICA, 120X120 CM. AF_05/2021-(ADP-01)</t>
  </si>
  <si>
    <t>00037562</t>
  </si>
  <si>
    <t>PORTAO DE CORRER EM GRADIL FIXO DE BARRA DE FERRO CHATA DE 3 X 1/4" NA VERTICAL, SEM REQUADRO, ACABAMENTO NATURAL, COM TRILHOS E ROLDANAS</t>
  </si>
  <si>
    <t>00004930</t>
  </si>
  <si>
    <t>PORTA DE ABRIR / GIRO, EM GRADIL FERRO, COM BARRA CHATA 3 CM X 1/4", COM REQUADRO E GUARNICAO - COMPLETO - ACABAMENTO NATURAL</t>
  </si>
  <si>
    <t>COM-03</t>
  </si>
  <si>
    <t>PORTA EM ALUMÍNIO LAMBRIL, DE ABRIR OU CORRER, COMPLETA, INCLUSIVE CAIXILHOS, DOBRADIÇAS OU ROLDANAS E FECHADURA (M2)-ADP-ORSE-S13049)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</si>
  <si>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</si>
  <si>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</si>
  <si>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101750</t>
  </si>
  <si>
    <t>PISO CIMENTADO, TRAÇO 1:4 (CIMENTO E AREIA), ACABAMENTO RÚSTICO, ESPESSURA 4,0 CM, PREPARO MECÂNICO DA ARGAMASSA. AF_09/2020-(ADP-01)</t>
  </si>
  <si>
    <t>10.3</t>
  </si>
  <si>
    <t>95241</t>
  </si>
  <si>
    <t>LASTRO DE CONCRETO MAGRO, APLICADO EM PISOS, LAJES SOBRE SOLO OU RADIERS, ESPESSURA DE 5 CM. AF_01/2024</t>
  </si>
  <si>
    <t>10.4</t>
  </si>
  <si>
    <t>87261</t>
  </si>
  <si>
    <t>REVESTIMENTO CERÂMICO PARA PISO COM PLACAS TIPO PORCELANATO DE DIMENSÕES 60X60 CM APLICADA EM AMBIENTES DE ÁREA MENOR QUE 5 M². AF_02/2023_PE</t>
  </si>
  <si>
    <t>10.5</t>
  </si>
  <si>
    <t>94992</t>
  </si>
  <si>
    <t>EXECUÇÃO DE PASSEIO (CALÇADA) OU PISO DE CONCRETO COM CONCRETO MOLDADO IN LOCO, FEITO EM OBRA, ACABAMENTO CONVENCIONAL, ESPESSURA 6 CM, ARMADO. AF_08/2022</t>
  </si>
  <si>
    <t>11.2</t>
  </si>
  <si>
    <t>94228</t>
  </si>
  <si>
    <t>CALHA EM CHAPA DE AÇO GALVANIZADO NÚMERO 24, DESENVOLVIMENTO DE 50 CM, INCLUSO TRANSPORTE VERTICAL. AF_07/2019</t>
  </si>
  <si>
    <t>11.3</t>
  </si>
  <si>
    <t>11.4</t>
  </si>
  <si>
    <t>11.5</t>
  </si>
  <si>
    <t>103002</t>
  </si>
  <si>
    <t>GRELHA DE FERRO FUNDIDO SIMPLES COM REQUADRO, 200 X 1000 MM, ASSENTADA COM ARGAMASSA 1 : 3 CIMENTO: AREIA - FORNECIMENTO E INSTALAÇÃO. AF_05/2025</t>
  </si>
  <si>
    <t>94968</t>
  </si>
  <si>
    <t>CONCRETO MAGRO PARA LASTRO, TRAÇO 1:4,5:4,5 (EM MASSA SECA DE CIMENTO/ AREIA MÉDIA/ BRITA 1) - PREPARO MECÂNICO COM BETONEIRA 600 L. AF_05/2021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</si>
  <si>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</si>
  <si>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</si>
  <si>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</si>
  <si>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</si>
  <si>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00002692</t>
  </si>
  <si>
    <t>DESMOLDANTE PROTETOR PARA FORMAS DE MADEIRA, DE BASE OLEOSA EMULSIONADA EM AGUA</t>
  </si>
  <si>
    <t>00005074</t>
  </si>
  <si>
    <t>PREGO DE ACO POLIDO COM CABECA 15 X 18 (1 1/2 X 13)</t>
  </si>
  <si>
    <t>00005073</t>
  </si>
  <si>
    <t>PREGO DE ACO POLIDO COM CABECA 17 X 24 (2 1/4 X 11)</t>
  </si>
  <si>
    <t>00040304</t>
  </si>
  <si>
    <t>PREGO DE ACO POLIDO COM CABECA DUPLA 17 X 27 (2 1/2 X 11)</t>
  </si>
  <si>
    <t>00004517</t>
  </si>
  <si>
    <t>SARRAFO *2,5 X 7,5* CM EM PINUS, MISTA OU EQUIVALENTE DA REGIAO - BRUTA</t>
  </si>
  <si>
    <t>00006212</t>
  </si>
  <si>
    <t>TABUA *2,5 X 30 CM EM PINUS, MISTA OU EQUIVALENTE DA REGIAO - BRUTA</t>
  </si>
  <si>
    <t>88239</t>
  </si>
  <si>
    <t>AJUDANTE DE CARPINTEIRO COM ENCARGOS COMPLEMENTARES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</si>
  <si>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</si>
  <si>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</si>
  <si>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</si>
  <si>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</si>
  <si>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</si>
  <si>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</si>
  <si>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</si>
  <si>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</si>
  <si>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92802</t>
  </si>
  <si>
    <t>CORTE E DOBRA DE AÇO CA-50, DIÂMETRO DE 8,0 MM. AF_06/2022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</si>
  <si>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</si>
  <si>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</si>
  <si>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</si>
  <si>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</si>
  <si>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</si>
  <si>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</si>
  <si>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00001379</t>
  </si>
  <si>
    <t>CIMENTO PORTLAND COMPOSTO CP II-32</t>
  </si>
  <si>
    <t>00004721</t>
  </si>
  <si>
    <t>PEDRA BRITADA N. 1 (9,5 A 19 MM) POSTO PEDREIRA/FORNECEDOR, SEM FRETE</t>
  </si>
  <si>
    <t>88377</t>
  </si>
  <si>
    <t>OPERADOR DE BETONEIRA ESTACIONÁRIA/MISTURADOR COM ENCARGOS COMPLEMENTARES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</si>
  <si>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</si>
  <si>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</si>
  <si>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</si>
  <si>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</si>
  <si>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00001358</t>
  </si>
  <si>
    <t>CHAPA/PAINEL DE MADEIRA COMPENSADA RESINADA (MADEIRITE RESINADO ROSA) PARA FORMA DE CONCRETO, DE 2200 X 1100 MM, E = 17 MM</t>
  </si>
  <si>
    <t>00004491</t>
  </si>
  <si>
    <t>PONTALETE *7,5 X 7,5* CM EM PINUS, MISTA OU EQUIVALENTE DA REGIAO - BRUTA</t>
  </si>
  <si>
    <t>00020247</t>
  </si>
  <si>
    <t>PREGO DE ACO POLIDO COM CABECA 15 X 15 (1 1/4 X 13)</t>
  </si>
  <si>
    <t>92800</t>
  </si>
  <si>
    <t>CORTE E DOBRA DE AÇO CA-60, DIÂMETRO DE 5,0 MM. AF_06/2022</t>
  </si>
  <si>
    <t>00040271</t>
  </si>
  <si>
    <t>LOCACAO DE APRUMADOR METALICO DE PILAR, COM ALTURA E ANGULO REGULAVEIS, EXTENSAO DE *1,50* A *2,80* M</t>
  </si>
  <si>
    <t>00040287</t>
  </si>
  <si>
    <t>LOCACAO DE BARRA DE ANCORAGEM DE 0,80 A 1,20 M DE EXTENSAO, COM ROSCA DE 5/8", INCLUINDO PORCA E FLANGE</t>
  </si>
  <si>
    <t>MES</t>
  </si>
  <si>
    <t>00040275</t>
  </si>
  <si>
    <t>LOCACAO DE VIGA SANDUICHE METALICA VAZADA PARA TRAVAMENTO DE PILARES, ALTURA DE *8* CM, LARGURA DE *6* CM E EXTENSAO DE 2 M</t>
  </si>
  <si>
    <t>92263</t>
  </si>
  <si>
    <t>FABRICAÇÃO DE FÔRMA PARA PILARES E ESTRUTURAS SIMILARES, EM CHAPA DE MADEIRA COMPENSADA RESINADA, E = 17 MM. AF_09/2020</t>
  </si>
  <si>
    <t>92803</t>
  </si>
  <si>
    <t>CORTE E DOBRA DE AÇO CA-50, DIÂMETRO DE 10,0 MM. AF_06/2022</t>
  </si>
  <si>
    <t>00006193</t>
  </si>
  <si>
    <t>TABUA NAO APARELHADA *2,5 X 20* CM, EM MACARANDUBA/MASSARANDUBA, ANGELIM OU EQUIVALENTE DA REGIAO - BRUTA</t>
  </si>
  <si>
    <t>92272</t>
  </si>
  <si>
    <t>FABRICAÇÃO DE ESCORAS DE VIGA DO TIPO GARFO, EM MADEIRA. AF_09/2020</t>
  </si>
  <si>
    <t>92266</t>
  </si>
  <si>
    <t>FABRICAÇÃO DE FÔRMA PARA VIGAS, EM CHAPA DE MADEIRA COMPENSADA PLASTIFICADA, E = 18 MM. AF_09/2020</t>
  </si>
  <si>
    <t>00000626</t>
  </si>
  <si>
    <t>MANTA LIQUIDA DE BASE ASFALTICA MODIFICADA COM A ADICAO DE ELASTOMEROS DILUIDOS EM SOLVENTE ORGANICO, APLICACAO A FRIO (MEMBRANA DE EMULSAO ASFALTICA PARA IMPERMEABILIZACAO FLEXIVEL)</t>
  </si>
  <si>
    <t>88243</t>
  </si>
  <si>
    <t>AJUDANTE ESPECIALIZADO COM ENCARGOS COMPLEMENTARES</t>
  </si>
  <si>
    <t>88270</t>
  </si>
  <si>
    <t>IMPERMEABILIZADOR COM ENCARGOS COMPLEMENTARES</t>
  </si>
  <si>
    <t>00000367</t>
  </si>
  <si>
    <t>AREIA GROSSA - POSTO JAZIDA/FORNECEDOR (RETIRADO NA JAZIDA, SEM TRANSPORTE)</t>
  </si>
  <si>
    <t>I01286</t>
  </si>
  <si>
    <t>Laje pré-fabricada treliçada para piso ou cobertura, h=12cm, el. enchimento em bloco EPS, h=8cm</t>
  </si>
  <si>
    <t>m²</t>
  </si>
  <si>
    <t>I01569</t>
  </si>
  <si>
    <t>Madeira mista serrada (barrote) 6 x 6cm - 0,0036 m3/m (angelim, louro)</t>
  </si>
  <si>
    <t>I06995</t>
  </si>
  <si>
    <t>Madeira mista serrada (sarrafo) 2,2 x 5,5cm - 0,00121 m³/m</t>
  </si>
  <si>
    <t>00004718</t>
  </si>
  <si>
    <t>PEDRA BRITADA N. 2 (19 A 38 MM) POSTO PEDREIRA/FORNECEDOR, SEM FRETE</t>
  </si>
  <si>
    <t>00005075</t>
  </si>
  <si>
    <t>PREGO DE ACO POLIDO COM CABECA 18 X 30 (2 3/4 X 10)</t>
  </si>
  <si>
    <t>00010567</t>
  </si>
  <si>
    <t>TABUA *2,5 X 23* CM EM PINUS, MISTA OU EQUIVALENTE DA REGIAO - BRUTA</t>
  </si>
  <si>
    <t>S00140</t>
  </si>
  <si>
    <t>Aço CA - 50 Ø 6,3 a 12,5mm, inclusive corte, dobragem, montagem e colocacao de ferragens nas formas, para superestruturas e fundações - R1</t>
  </si>
  <si>
    <t>00001527</t>
  </si>
  <si>
    <t>CONCRETO USINADO BOMBEAVEL, CLASSE DE RESISTENCIA C25, BRITA 0 E 1, SLUMP = 100 +/- 20 MM, COM BOMBEAMENTO (DISPONIBILIZACAO DE BOMBA), SEM O LANCAMENTO (NBR 8953)</t>
  </si>
  <si>
    <t>00004433</t>
  </si>
  <si>
    <t>CAIBRO NAO APARELHADO *6 X 6* CM, EM MACARANDUBA/MASSARANDUBA, ANGELIM OU EQUIVALENTE DA REGIAO - BRUTA</t>
  </si>
  <si>
    <t>92273</t>
  </si>
  <si>
    <t>FABRICAÇÃO DE ESCORAS DO TIPO PONTALETE, EM MADEIRA, PARA PÉ-DIREITO SIMPLES. AF_09/2020</t>
  </si>
  <si>
    <t>92267</t>
  </si>
  <si>
    <t>FABRICAÇÃO DE FÔRMA PARA LAJES, EM CHAPA DE MADEIRA COMPENSADA RESINADA, E = 17 MM. AF_09/2020</t>
  </si>
  <si>
    <t>92801</t>
  </si>
  <si>
    <t>CORTE E DOBRA DE AÇO CA-50, DIÂMETRO DE 6,3 MM. AF_06/2022</t>
  </si>
  <si>
    <t>00004777</t>
  </si>
  <si>
    <t>CANTONEIRA ACO ABAS IGUAIS (QUALQUER BITOLA), ESPESSURA ENTRE 1/8" E 1/4"</t>
  </si>
  <si>
    <t>00010997</t>
  </si>
  <si>
    <t>ELETRODO REVESTIDO AWS - E7018, DIAMETRO IGUAL A 4,00 MM</t>
  </si>
  <si>
    <t>00040598</t>
  </si>
  <si>
    <t>PERFIL "U" SIMPLES, EM CHAPA DOBRADA DE ACO LAMINADO, E = 3 MM, H = 125 MM, L = 50 MM (5,07 KG/M)</t>
  </si>
  <si>
    <t>92258</t>
  </si>
  <si>
    <t>INSTALAÇÃO DE TESOURA (INTEIRA OU MEIA), EM AÇO, PARA VÃOS MAIORES OU IGUAIS A 10,0 M E MENORES OU IGUAIS A 12,0 M, INCLUSO IÇAMENTO, EXCLUSIVE PINTURA. AF_10/2025_PE</t>
  </si>
  <si>
    <t>PERFIL AÇO, UDC ENRIJECIDO 127 X 50 X 3,67(KG/M) - SAE 1008/1012 (KG)</t>
  </si>
  <si>
    <t>I04182</t>
  </si>
  <si>
    <t>Aluguel de lixadeira Industrial marca Bosch</t>
  </si>
  <si>
    <t>I13105</t>
  </si>
  <si>
    <t>Perfil Aço, UDC Simples 75 x 38 x 3,84(kg/m) - SAE 1008/1012</t>
  </si>
  <si>
    <t>88315</t>
  </si>
  <si>
    <t>SERRALHEIRO COM ENCARGOS COMPLEMENTARES</t>
  </si>
  <si>
    <t>100752</t>
  </si>
  <si>
    <t>PINTURA COM TINTA EPOXÍDICA DE ACABAMENTO APLICADA A ROLO OU PINCEL SOBRE PERFIL METÁLICO EXECUTADO EM FÁBRICA (02 DEMÃOS). AF_01/2020</t>
  </si>
  <si>
    <t>100728</t>
  </si>
  <si>
    <t>PINTURA COM TINTA EPOXÍDICA DE FUNDO APLICADA A ROLO OU PINCEL SOBRE PERFIL METÁLICO EXECUTADO EM FÁBRICA (POR DEMÃO). AF_01/2020</t>
  </si>
  <si>
    <t>00000345</t>
  </si>
  <si>
    <t>ARAME GALVANIZADO 18 BWG, D = 1,24MM (0,009 KG/M)</t>
  </si>
  <si>
    <t>00003315</t>
  </si>
  <si>
    <t>GESSO EM PO PARA REVESTIMENTOS/MOLDURAS/SANCAS E USO GERAL</t>
  </si>
  <si>
    <t>00004812</t>
  </si>
  <si>
    <t>PLACA DE GESSO PARA FORRO, *60 X 60* CM, ESPESSURA DE 12 MM (SEM COLOCACAO)</t>
  </si>
  <si>
    <t>00020250</t>
  </si>
  <si>
    <t>SISAL EM FIBRA / ESTOPA SISAL PARA GESSO</t>
  </si>
  <si>
    <t>88269</t>
  </si>
  <si>
    <t>GESSEIRO COM ENCARGOS COMPLEMENTARES</t>
  </si>
  <si>
    <t>00039795</t>
  </si>
  <si>
    <t>QUADRO DE DISTRIBUICAO, SEM BARRAMENTO, EM PVC, DE EMBUTIR, PARA 6 DISJUNTORES NEMA OU 8 DISJUNTORES DIN</t>
  </si>
  <si>
    <t>00034653</t>
  </si>
  <si>
    <t>DISJUNTOR TERMOMAGNETICO PARA TRILHO DIN (IEC), MONOPOLAR, 6 - 32 A</t>
  </si>
  <si>
    <t>91998</t>
  </si>
  <si>
    <t>TOMADA BAIXA DE EMBUTIR (1 MÓDULO), 2P+T 10 A, SEM SUPORTE E SEM PLACA - FORNECIMENTO E INSTALAÇÃO. AF_03/2023</t>
  </si>
  <si>
    <t>00001013</t>
  </si>
  <si>
    <t>CABO DE COBRE, FLEXIVEL, CLASSE 4 OU 5, ISOLACAO EM PVC/A, ANTICHAMA BWF-B, 1 CONDUTOR, 450/750 V, SECAO NOMINAL 1,5 MM2</t>
  </si>
  <si>
    <t>00001014</t>
  </si>
  <si>
    <t>CABO DE COBRE, FLEXIVEL, CLASSE 4 OU 5, ISOLACAO EM PVC/A, ANTICHAMA BWF-B, 1 CONDUTOR, 450/750 V, SECAO NOMINAL 2,5 MM2</t>
  </si>
  <si>
    <t>I11130</t>
  </si>
  <si>
    <t>Luminária tipo spot de embutir com lâmpada led 15w</t>
  </si>
  <si>
    <t>I13685</t>
  </si>
  <si>
    <t>Luminária Painel Led embutir 18w quadrada, 6000k da G-light ou similar</t>
  </si>
  <si>
    <t>I01691</t>
  </si>
  <si>
    <t>Parafuso metal 2 1/2" x 12 p/ bucha s-10</t>
  </si>
  <si>
    <t>I13791</t>
  </si>
  <si>
    <t>Refletor Slim LED 100W de potência, branco Frio, 6500k, Autovolt, marca G-light ou similar</t>
  </si>
  <si>
    <t>00002510</t>
  </si>
  <si>
    <t>RELE FOTOELETRICO INTERNO E EXTERNO BIVOLT 1000 W, DE CONECTOR, SEM BASE</t>
  </si>
  <si>
    <t>00006085</t>
  </si>
  <si>
    <t>SELADOR ACRILICO OPACO PREMIUM INTERIOR/EXTERIOR</t>
  </si>
  <si>
    <t>00003767</t>
  </si>
  <si>
    <t>LIXA EM FOLHA PARA PAREDE OU MADEIRA, NUMERO 120, COR VERMELHA</t>
  </si>
  <si>
    <t>00043626</t>
  </si>
  <si>
    <t>MASSA CORRIDA PARA SUPERFICIES DE AMBIENTES INTERNOS</t>
  </si>
  <si>
    <t>00005330</t>
  </si>
  <si>
    <t>DILUENTE EPOXI</t>
  </si>
  <si>
    <t>00012815</t>
  </si>
  <si>
    <t>FITA CREPE ROLO DE *25* MM X 50 M</t>
  </si>
  <si>
    <t>00007304</t>
  </si>
  <si>
    <t>TINTA EPOXI BASE AGUA PREMIUM, BRANCA</t>
  </si>
  <si>
    <t>I13797</t>
  </si>
  <si>
    <t>Porta em alumínio lambril, cor branca ou bronze, de abrir ou correr, completa, inclusive caixilhos, dobradiças ou roldanas e fechadura</t>
  </si>
  <si>
    <t>88628</t>
  </si>
  <si>
    <t>ARGAMASSA TRAÇO 1:3 (EM VOLUME DE CIMENTO E AREIA MÉDIA ÚMIDA), PREPARO MECÂNICO COM BETONEIRA 400 L. AF_08/2019</t>
  </si>
  <si>
    <t>00036896</t>
  </si>
  <si>
    <t>JANELA DE CORRER, EM ALUMINIO PERFIL 25, 100 X 120 CM (A X L), 2 FLS MOVEIS, SEM BANDEIRA, ACABAMENTO BRANCO OU BRILHANTE, BATENTE DE 6 A 7 CM, COM VIDRO 4 MM, SEM GUARNICAO</t>
  </si>
  <si>
    <t>00004377</t>
  </si>
  <si>
    <t>PARAFUSO DE ACO ZINCADO COM ROSCA SOBERBA, CABECA CHATA E FENDA SIMPLES, DIAMETRO 4,2 MM, COMPRIMENTO * 32 * MM</t>
  </si>
  <si>
    <t>00003671</t>
  </si>
  <si>
    <t>JUNTA PLASTICA DE DILATACAO PARA PISOS, COR CINZA, 17 X 3 MM (ALTURA X ESPESSURA)</t>
  </si>
  <si>
    <t>87301</t>
  </si>
  <si>
    <t>ARGAMASSA TRAÇO 1:4 (EM VOLUME DE CIMENTO E AREIA MÉDIA ÚMIDA) PARA CONTRAPISO, PREPARO MECÂNICO COM BETONEIRA 400 L. AF_08/2019</t>
  </si>
  <si>
    <t>00005068</t>
  </si>
  <si>
    <t>PREGO DE ACO POLIDO COM CABECA 17 X 21 (2 X 11)</t>
  </si>
  <si>
    <t>00007156</t>
  </si>
  <si>
    <t>TELA DE ACO SOLDADA NERVURADA, CA-60, Q-196, (3,11 KG/M2), DIAMETRO DO FIO = 5,0 MM, LARGURA = 2,45 M, ESPACAMENTO DA MALHA = 10 X 10 CM</t>
  </si>
  <si>
    <t>00040783</t>
  </si>
  <si>
    <t>CALHA QUADRADA DE CHAPA DE ACO GALVANIZADA NUM 24, CORTE 50 CM</t>
  </si>
  <si>
    <t>00011236</t>
  </si>
  <si>
    <t>GRELHA FOFO SIMPLES COM REQUADRO, CARGA MAXIMA 1,5 T, 200 X 1000 MM, E= *15* MM</t>
  </si>
  <si>
    <t>88629</t>
  </si>
  <si>
    <t>ARGAMASSA TRAÇO 1:3 (EM VOLUME DE CIMENTO E AREIA MÉDIA ÚMIDA), PREPARO MANUAL. AF_08/2019</t>
  </si>
  <si>
    <t xml:space="preserve">                                  LOCAL: SECRETARIA DE PLANEJAMENTO E GESTÃO DO ESTADO DE PERNABUCO -SEPLAG - RECIFE/PE</t>
  </si>
  <si>
    <t>PLACA DE OBRA</t>
  </si>
  <si>
    <t>QUANT</t>
  </si>
  <si>
    <t>DIVISÓRIA DO GALPÃO 2</t>
  </si>
  <si>
    <t>DESCONTOS (JANELAS )</t>
  </si>
  <si>
    <t>DESCONTOS (PORTAS)</t>
  </si>
  <si>
    <t xml:space="preserve">DESCONTOS (portas) </t>
  </si>
  <si>
    <t>ALVENARIA DO BANHEIRO(-Já descontado as abertura)</t>
  </si>
  <si>
    <t>PLATIBANDA(altura média de 1,46)</t>
  </si>
  <si>
    <t>MURADA</t>
  </si>
  <si>
    <t>PORTÃO</t>
  </si>
  <si>
    <t>JANELAS</t>
  </si>
  <si>
    <t>TOTAL DA MEMÓRIA DE CÁLCULO: 38,96</t>
  </si>
  <si>
    <t>COBERTURA  GERAL</t>
  </si>
  <si>
    <t>TOTAL DA MEMÓRIA DE CÁLCULO: 811,71</t>
  </si>
  <si>
    <t>JANELAS - FACHADA</t>
  </si>
  <si>
    <t>TOTAL DA MEMÓRIA DE CÁLCULO: 13,20</t>
  </si>
  <si>
    <t>PORTAO 1</t>
  </si>
  <si>
    <t>PORTAO 2</t>
  </si>
  <si>
    <t>PORTAO 3</t>
  </si>
  <si>
    <t>TOTAL DA MEMÓRIA DE CÁLCULO: 28,58</t>
  </si>
  <si>
    <t>GUARITA E LIXO</t>
  </si>
  <si>
    <t xml:space="preserve">FECHAMENTO DO PORTÃO DO GALPÃO 2 </t>
  </si>
  <si>
    <t>FECHAMENTO DO PORTÃO DO GALPÃO 3</t>
  </si>
  <si>
    <t>FECHAMENTO DE JANELAS</t>
  </si>
  <si>
    <t>FECHAMENTO DE PORTA NO GALPÃO 3</t>
  </si>
  <si>
    <t>DESCONTOS</t>
  </si>
  <si>
    <t>TOTAL DA MEMÓRIA DE CÁLCULO: 77,92</t>
  </si>
  <si>
    <t>TOTAL DA MEMÓRIA DE CÁLCULO: 7,56</t>
  </si>
  <si>
    <t>TOTAL DA MEMÓRIA DE CÁLCULO: 2,27</t>
  </si>
  <si>
    <t>TOTAL DA MEMÓRIA DE CÁLCULO: 52,22</t>
  </si>
  <si>
    <t>VIGA BALDRAME</t>
  </si>
  <si>
    <t>TOTAL DA MEMÓRIA DE CÁLCULO: 17,96</t>
  </si>
  <si>
    <t>TOTAL DA MEMÓRIA DE CÁLCULO: 25,81</t>
  </si>
  <si>
    <t>TOTAL DA MEMÓRIA DE CÁLCULO: 56,75</t>
  </si>
  <si>
    <t>TOTAL DA MEMÓRIA DE CÁLCULO: 1,35</t>
  </si>
  <si>
    <t>ALVENARIA DA ÁREA DE ACESSO, GUARITA E LIXO</t>
  </si>
  <si>
    <t>TOTAL DA MEMÓRIA DE CÁLCULO: 43,68</t>
  </si>
  <si>
    <t>QUANTP</t>
  </si>
  <si>
    <t>TOTAL DA MEMÓRIA DE CÁLCULO: 190,04</t>
  </si>
  <si>
    <t>TOTAL DA MEMÓRIA DE CÁLCULO: 39,24</t>
  </si>
  <si>
    <t>TOTAL DA MEMÓRIA DE CÁLCULO: 2,05</t>
  </si>
  <si>
    <t>VIGAS DA GUARITA, LIXO E MARQUISE FRONTAL</t>
  </si>
  <si>
    <t>VIGA DA MARQUISE LATERAL</t>
  </si>
  <si>
    <t>TOTAL DA MEMÓRIA DE CÁLCULO: 24,81</t>
  </si>
  <si>
    <t>COMPRIMENTO X KG POR METRO</t>
  </si>
  <si>
    <t>TOTAL DA MEMÓRIA DE CÁLCULO: 26,54</t>
  </si>
  <si>
    <t>PARA VIGAS</t>
  </si>
  <si>
    <t>TOTAL DA MEMÓRIA DE CÁLCULO: 16,72</t>
  </si>
  <si>
    <t>PARA VIGAS DAS MARQUISE</t>
  </si>
  <si>
    <t>TOTAL DA MEMÓRIA DE CÁLCULO: 72,86</t>
  </si>
  <si>
    <t>DA MARQUISE LATERAL</t>
  </si>
  <si>
    <t>DA QUARITA, LIXO E MARQUISE FRONTAL</t>
  </si>
  <si>
    <t>TOTAL DA MEMÓRIA DE CÁLCULO: 1,33</t>
  </si>
  <si>
    <t>TOTAL DA MEMÓRIA DE CÁLCULO: 23,35</t>
  </si>
  <si>
    <t>TOTAL DA MEMÓRIA DE CÁLCULO: 12,28</t>
  </si>
  <si>
    <t>MARQUISE LATERAL</t>
  </si>
  <si>
    <t>MARQUISE FRONTAL</t>
  </si>
  <si>
    <t>TOTAL DA MEMÓRIA DE CÁLCULO: 2,67</t>
  </si>
  <si>
    <t>TOTAL DA MEMÓRIA DE CÁLCULO: 17,78</t>
  </si>
  <si>
    <t>TOTAL DA MEMÓRIA DE CÁLCULO: 31,20</t>
  </si>
  <si>
    <t>TOTAL DA MEMÓRIA DE CÁLCULO: 21,13</t>
  </si>
  <si>
    <t>TOTAL DA MEMÓRIA DE CÁLCULO: 30,06</t>
  </si>
  <si>
    <t>DEPÓSITO</t>
  </si>
  <si>
    <t>ESTACIONAMENTO</t>
  </si>
  <si>
    <t>TOTAL DA MEMÓRIA DE CÁLCULO: 576,31</t>
  </si>
  <si>
    <t>BARRA</t>
  </si>
  <si>
    <t>kgB</t>
  </si>
  <si>
    <t>PILAR- PERFIL DUPLO</t>
  </si>
  <si>
    <t>TOTAL DA MEMÓRIA DE CÁLCULO: 647,29</t>
  </si>
  <si>
    <t>TRELIÇA ESTACIONAMENTO</t>
  </si>
  <si>
    <t>TOTAL DA MEMÓRIA DE CÁLCULO: 83,70</t>
  </si>
  <si>
    <t>GUARITA</t>
  </si>
  <si>
    <t xml:space="preserve">ESTACONAMNETO </t>
  </si>
  <si>
    <t>TOTAL DA MEMÓRIA DE CÁLCULO: 122,60</t>
  </si>
  <si>
    <t>LADO</t>
  </si>
  <si>
    <t>TOTAL DA MEMÓRIA DE CÁLCULO: 155,84</t>
  </si>
  <si>
    <t>TOTAL DA MEMÓRIA DE CÁLCULO: 144,78</t>
  </si>
  <si>
    <t>TOTAL DA MEMÓRIA DE CÁLCULO: 141,30</t>
  </si>
  <si>
    <t xml:space="preserve">ESTACIONAMENTO E FACHADA </t>
  </si>
  <si>
    <t>GUARIATA, MARQUISES E LIXO</t>
  </si>
  <si>
    <t>TOTAL DA MEMÓRIA DE CÁLCULO: 29,91</t>
  </si>
  <si>
    <t>DESCONTO</t>
  </si>
  <si>
    <t>FACHADA</t>
  </si>
  <si>
    <t>FACHADA(EMPENA -ALTURA MÉDIA 1,46)</t>
  </si>
  <si>
    <t xml:space="preserve">RECUOS DA FACHADA </t>
  </si>
  <si>
    <t xml:space="preserve">GUARITA </t>
  </si>
  <si>
    <t>TOTAL DA MEMÓRIA DE CÁLCULO: 1.004,67</t>
  </si>
  <si>
    <t>GUARITA EXTERNA</t>
  </si>
  <si>
    <t>TOTAL DA MEMÓRIA DE CÁLCULO: 249,15</t>
  </si>
  <si>
    <t>TOTAL DA MEMÓRIA DE CÁLCULO: 27,00</t>
  </si>
  <si>
    <t>PORTÃO DE ENTRADA</t>
  </si>
  <si>
    <t>TOTAL DA MEMÓRIA DE CÁLCULO: 7,20</t>
  </si>
  <si>
    <t>PORTA DO LIXO</t>
  </si>
  <si>
    <t>TOTAL DA MEMÓRIA DE CÁLCULO: 6,58</t>
  </si>
  <si>
    <t>TOTAL DA MEMÓRIA DE CÁLCULO: 6,85</t>
  </si>
  <si>
    <t>AREA DO LIXO</t>
  </si>
  <si>
    <t>TOTAL DA MEMÓRIA DE CÁLCULO: 10,27</t>
  </si>
  <si>
    <t>PASSEIO</t>
  </si>
  <si>
    <t>TOTAL DA MEMÓRIA DE CÁLCULO: 88,76</t>
  </si>
  <si>
    <t>TOTAL DA MEMÓRIA DE CÁLCULO: 17,80</t>
  </si>
  <si>
    <t>TOTAL DA MEMÓRIA DE CÁLCULO: 24,44</t>
  </si>
  <si>
    <t>TOTAL DA MEMÓRIA DE CÁLCULO: 5,22</t>
  </si>
  <si>
    <t>TOTAL DA MEMÓRIA DE CÁLCULO: 1,80</t>
  </si>
  <si>
    <t>TOTAL DA MEMÓRIA DE CÁLCULO: 8,00</t>
  </si>
  <si>
    <t>ENCAGOS SOCIAIS: SEM DESONERAÇÃO: 114,63% H, 70,67%MÊS</t>
  </si>
  <si>
    <t>2.2</t>
  </si>
  <si>
    <t>105030</t>
  </si>
  <si>
    <t>CONTRAVERGA MOLDADA IN LOCO EM CONCRETO, ESPESSURA DE *10* CM. AF_03/2024</t>
  </si>
  <si>
    <t>2.3</t>
  </si>
  <si>
    <t>105024</t>
  </si>
  <si>
    <t>VERGA MOLDADA IN LOCO EM CONCRETO, ESPESSURA DE *10* CM. AF_03/2024</t>
  </si>
  <si>
    <t>COM-16</t>
  </si>
  <si>
    <t>CHAPIM PRÉ-MOLDADO DE CONCRETO</t>
  </si>
  <si>
    <t>LUMINÁRIA TIPO SPOT DE EMBUTIR COM LÂMPADA LED 15W (UN)-3000 K-(APD-ORSE-S10352 )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</si>
  <si>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</si>
  <si>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</si>
  <si>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9.6</t>
  </si>
  <si>
    <t>99862</t>
  </si>
  <si>
    <t>GRADIL EM ALUMÍNIO FIXADO EM VÃOS DE JANELAS, FORMADO POR TUBOS DE 3/4". AF_10/2025</t>
  </si>
  <si>
    <t>9.7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</si>
  <si>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</si>
  <si>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</si>
  <si>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COM-14</t>
  </si>
  <si>
    <t>JATEAMENTO PARA REMOÇÃO DE CROSTAS NO CONCRETO-(APD-ORSE-S04927)</t>
  </si>
  <si>
    <r>
      <rPr>
        <b/>
        <sz val="8"/>
        <color rgb="FF000000"/>
        <rFont val="Arial"/>
        <family val="2"/>
      </rPr>
      <t>Subtotal até 100,00%</t>
    </r>
  </si>
  <si>
    <t>92270</t>
  </si>
  <si>
    <t>FABRICAÇÃO DE FÔRMA PARA VIGAS, COM MADEIRA SERRADA, E = 25 MM. AF_09/2020</t>
  </si>
  <si>
    <t>I00081</t>
  </si>
  <si>
    <t>Aço ca-50 6,3 a 12,5 mm</t>
  </si>
  <si>
    <t>S00127</t>
  </si>
  <si>
    <t>Concreto simples usinado fck=21mpa, bombeado, lançado e adensado em superestrutura</t>
  </si>
  <si>
    <t>m3</t>
  </si>
  <si>
    <t>S11640</t>
  </si>
  <si>
    <t>Forma plana para estruturas, em compensado plastificado de 10mm, 02 usos, inclusive escoramento - Revisada 07.2015</t>
  </si>
  <si>
    <t>00034364</t>
  </si>
  <si>
    <t>JANELA DE CORRER, EM ALUMINIO PERFIL 25, 120 X 150 CM (A X L), 4 FLS, BANDEIRA COM BASCULA, ACABAMENTO BRANCO OU BRILHANTE, BATENTE/REQUADRO DE 6 A 14 CM, COM VIDRO 4 MM, SEM GUARNICAO/ALIZAR</t>
  </si>
  <si>
    <t>00007568</t>
  </si>
  <si>
    <t>BUCHA DE NYLON SEM ABA S10, COM PARAFUSO DE 6,10 X 65 MM EM ACO ZINCADO COM ROSCA SOBERBA, CABECA CHATA E FENDA PHILLIPS</t>
  </si>
  <si>
    <t>00034360</t>
  </si>
  <si>
    <t>PERFIL DE ALUMINIO ANODIZADO</t>
  </si>
  <si>
    <t>88251</t>
  </si>
  <si>
    <t>AUXILIAR DE SERRALHEIRO COM ENCARGOS COMPLEMENTARES</t>
  </si>
  <si>
    <t>00034381</t>
  </si>
  <si>
    <t>JANELA MAXIM-AR, EM ALUMINIO PERFIL 25, 60 X 80 CM (A X L), ACABAMENTO BRANCO OU BRILHANTE, BATENTE DE 4 A 5 CM, COM VIDRO 4 MM, SEM GUARNICAO/ALIZAR</t>
  </si>
  <si>
    <t>I04178</t>
  </si>
  <si>
    <t>Aluguel de máquina Lavajato pressão mínima 1200lb com mangueira e bico direcional</t>
  </si>
  <si>
    <t>88306</t>
  </si>
  <si>
    <t>OPERADOR JATO DE AREIA OU JATISTA COM ENCARGOS COMPLEMENTARES</t>
  </si>
  <si>
    <t>I04394</t>
  </si>
  <si>
    <t>Fornecimento e substituiçao de bicos de jato de d'água</t>
  </si>
  <si>
    <t>TOTAL DA MEMÓRIA DE CÁLCULO: 10,29</t>
  </si>
  <si>
    <t>PORTAS</t>
  </si>
  <si>
    <t>TOTAL DA MEMÓRIA DE CÁLCULO: 25,19</t>
  </si>
  <si>
    <t>PILARES- PERFIL DUPLO</t>
  </si>
  <si>
    <t>TOTAL DA MEMÓRIA DE CÁLCULO: 44,19</t>
  </si>
  <si>
    <t>ACESSO A SEPLAG</t>
  </si>
  <si>
    <t>ACESSO AO DEPÓSITO</t>
  </si>
  <si>
    <t>TOTAL DA MEMÓRIA DE CÁLCULO: 2,63</t>
  </si>
  <si>
    <t>JANELA GUARITA</t>
  </si>
  <si>
    <t>TOTAL DA MEMÓRIA DE CÁLCULO: 0,99</t>
  </si>
  <si>
    <t>JANELA DA GUARITA</t>
  </si>
  <si>
    <t>TOTAL DA MEMÓRIA DE CÁLCULO: 3,61</t>
  </si>
  <si>
    <t>JANELAS DO DEPÓSITO</t>
  </si>
  <si>
    <t>TOTAL DA MEMÓRIA DE CÁLCULO: 596,41</t>
  </si>
  <si>
    <t>area</t>
  </si>
  <si>
    <t>depósito</t>
  </si>
  <si>
    <t>TOTAL DA MEMÓRIA DE CÁLCULO: 163,00</t>
  </si>
  <si>
    <t>COTAÇÕES</t>
  </si>
  <si>
    <t>DESTINAÇÃO FINAL DE ENTULHO E/OU SOLOS E MATERIAIS GRANULARES EM ATERRO APROPRIADO</t>
  </si>
  <si>
    <t>CNPJ</t>
  </si>
  <si>
    <t>DATA DA COTAÇÃO</t>
  </si>
  <si>
    <t>FORNECEDOR</t>
  </si>
  <si>
    <t>CONTATO</t>
  </si>
  <si>
    <t>PREÇO COTADO</t>
  </si>
  <si>
    <t xml:space="preserve">UTR - UNIDADE DE TRATAMENTO DE RESIDUOS PAULISTA LTDA </t>
  </si>
  <si>
    <t xml:space="preserve">24.261.733/0001-48 </t>
  </si>
  <si>
    <t>(81) 9 9794-5670   - IGOR</t>
  </si>
  <si>
    <t>T</t>
  </si>
  <si>
    <t>RCC Ambiental Gestão de Resíduos da Construção LTDA</t>
  </si>
  <si>
    <t>(81)9 8280-5471 - Raphael Costa</t>
  </si>
  <si>
    <t xml:space="preserve">DESTINAÇÃO FINAL DE METRALHA </t>
  </si>
  <si>
    <t>DESCRIÇÃO DOS RESIDUOS</t>
  </si>
  <si>
    <t>29.083.759/0001-67</t>
  </si>
  <si>
    <t>FORNECEDOR 1</t>
  </si>
  <si>
    <t>FORNECEDOR 3</t>
  </si>
  <si>
    <t>Ciclo Ambiental Ltda</t>
  </si>
  <si>
    <t>10.877.732/0001-18</t>
  </si>
  <si>
    <t xml:space="preserve">RESÍDUOS DE GESSO E OU MADEIRA </t>
  </si>
  <si>
    <t>OS RESÍDUOS QUE SERÃO DEPOSITADO É COMPOSTO POR METRALHAS E MADEIRAS</t>
  </si>
  <si>
    <t>PREÇO ADOTADO- PELA CARACTERISTICAS DOS RESIDUOS A SEREM DEPOSITADO</t>
  </si>
  <si>
    <t>item- 2.9</t>
  </si>
  <si>
    <t>CP-489</t>
  </si>
  <si>
    <t>Coeficente</t>
  </si>
  <si>
    <t>Descrição</t>
  </si>
  <si>
    <t>Codgo</t>
  </si>
  <si>
    <t>Item</t>
  </si>
  <si>
    <t>Valor total</t>
  </si>
  <si>
    <t>Valor unitário</t>
  </si>
  <si>
    <t xml:space="preserve">     OBRA: REVITALIZAÇÃO DO GALPÃO ANEXO A SEDE DA SEPLAG</t>
  </si>
  <si>
    <t>BDI 1 : 22,77 %;  BDI 2:14,02 %</t>
  </si>
  <si>
    <t>COMPOSIÇÃO DO BDI 1-SERVIÇOS</t>
  </si>
  <si>
    <t>COMPOSIÇÃO DO BDI 2-EQUIPAMENTOS</t>
  </si>
  <si>
    <t>ADMINISTRAÇÃO LOCAL</t>
  </si>
  <si>
    <t>-001</t>
  </si>
  <si>
    <t>ADMINISTRAÇÃO LOCAL DA OBRA</t>
  </si>
  <si>
    <t>2.4</t>
  </si>
  <si>
    <t>2.5</t>
  </si>
  <si>
    <t>2.6</t>
  </si>
  <si>
    <t>2.7</t>
  </si>
  <si>
    <t>100982</t>
  </si>
  <si>
    <t>CARGA, MANOBRA E DESCARGA DE ENTULHO EM CAMINHÃO BASCULANTE 10 M³ - CARGA COM ESCAVADEIRA HIDRÁULICA (CAÇAMBA DE 0,80 M³ / 111 HP) E DESCARGA LIVRE (UNIDADE: M3). AF_07/2020</t>
  </si>
  <si>
    <t>2.8</t>
  </si>
  <si>
    <t>95875</t>
  </si>
  <si>
    <t>TRANSPORTE COM CAMINHÃO BASCULANTE DE 10 M³, EM VIA URBANA PAVIMENTADA, DMT ATÉ 30 KM (UNIDADE: M3XKM). AF_07/2020</t>
  </si>
  <si>
    <t>M3XKM</t>
  </si>
  <si>
    <t>2.9</t>
  </si>
  <si>
    <t>DESTINAÇÃO FINAL DE ENTULHO E/OU SOLOS E MATERIAIS GRANULARES EM ATERRO APROPRIADO. - BDI = 14,02</t>
  </si>
  <si>
    <t>3.3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</si>
  <si>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</si>
  <si>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</si>
  <si>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</si>
  <si>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</si>
  <si>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</si>
  <si>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</si>
  <si>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</si>
  <si>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</si>
  <si>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</si>
  <si>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</si>
  <si>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</si>
  <si>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</si>
  <si>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</si>
  <si>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</si>
  <si>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</si>
  <si>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</si>
  <si>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</si>
  <si>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</si>
  <si>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</si>
  <si>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6.3</t>
  </si>
  <si>
    <t>6.4</t>
  </si>
  <si>
    <t>6.5</t>
  </si>
  <si>
    <t>6.6</t>
  </si>
  <si>
    <t>6.7</t>
  </si>
  <si>
    <t>6.8</t>
  </si>
  <si>
    <t>6.9</t>
  </si>
  <si>
    <t>8.9</t>
  </si>
  <si>
    <t>8.10</t>
  </si>
  <si>
    <t>8.11</t>
  </si>
  <si>
    <t>8.12</t>
  </si>
  <si>
    <t>8.13</t>
  </si>
  <si>
    <t>8.14</t>
  </si>
  <si>
    <t>8.15</t>
  </si>
  <si>
    <t>9.8</t>
  </si>
  <si>
    <t>10.6</t>
  </si>
  <si>
    <t>10.7</t>
  </si>
  <si>
    <t>12</t>
  </si>
  <si>
    <t>12.1</t>
  </si>
  <si>
    <t>12.2</t>
  </si>
  <si>
    <t>12.3</t>
  </si>
  <si>
    <t>12.4</t>
  </si>
  <si>
    <t>12.5</t>
  </si>
  <si>
    <t>12.6</t>
  </si>
  <si>
    <t>DESTINAÇÃO FINAL DE ENTULHO E/OU SOLOS E MATERIAIS GRANULARES EM ATERRO APROPRIADO.</t>
  </si>
  <si>
    <t>1.1. ​-001​ ADMINISTRAÇÃO LOCAL DA OBRA​ (UN)</t>
  </si>
  <si>
    <t>93565</t>
  </si>
  <si>
    <t>ENGENHEIRO CIVIL DE OBRA JUNIOR COM ENCARGOS COMPLEMENTARES</t>
  </si>
  <si>
    <t>2.1. ​103689​ FORNECIMENTO E INSTALAÇÃO DE PLACA DE OBRA COM CHAPA GALVANIZADA E ESTRUTURA DE MADEIRA. AF_03/2022_PS​ (M2)</t>
  </si>
  <si>
    <t>2.2. ​97622​ DEMOLIÇÃO DE ALVENARIA DE BLOCO FURADO, DE FORMA MANUAL, SEM REAPROVEITAMENTO. AF_09/2023​ (M3)</t>
  </si>
  <si>
    <t>2.3. ​97647​ REMOÇÃO DE TELHAS DE FIBROCIMENTO METÁLICA E CERÂMICA, DE FORMA MANUAL, SEM REAPROVEITAMENTO. AF_09/2023​ (M2)</t>
  </si>
  <si>
    <t>2.4. ​97650​ REMOÇÃO DE TRAMA DE MADEIRA PARA COBERTURA, DE FORMA MANUAL, SEM REAPROVEITAMENTO. AF_09/2023​ (M2)</t>
  </si>
  <si>
    <t>2.5. ​97645​ REMOÇÃO DE JANELAS, DE FORMA MANUAL, SEM REAPROVEITAMENTO. AF_09/2023​ (M2)</t>
  </si>
  <si>
    <t>2.6. ​97644​ REMOÇÃO DE PORTAS, DE FORMA MANUAL, SEM REAPROVEITAMENTO. AF_09/2023​ (M2)</t>
  </si>
  <si>
    <t>2.7. ​100982​ CARGA, MANOBRA E DESCARGA DE ENTULHO EM CAMINHÃO BASCULANTE 10 M³ - CARGA COM ESCAVADEIRA HIDRÁULICA (CAÇAMBA DE 0,80 M³ / 111 HP) E DESCARGA LIVRE (UNIDADE: M3). AF_07/2020​ (M3)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</si>
  <si>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</si>
  <si>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</si>
  <si>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</si>
  <si>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</si>
  <si>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</si>
  <si>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</si>
  <si>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</si>
  <si>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</si>
  <si>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2.8. ​95875​ TRANSPORTE COM CAMINHÃO BASCULANTE DE 10 M³, EM VIA URBANA PAVIMENTADA, DMT ATÉ 30 KM (UNIDADE: M3XKM). AF_07/2020​ (M3XKM)</t>
  </si>
  <si>
    <t>2.9. ​CP-489​ DESTINAÇÃO FINAL DE ENTULHO E/OU SOLOS E MATERIAIS GRANULARES EM ATERRO APROPRIADO.​ (T)</t>
  </si>
  <si>
    <t>INS-0001</t>
  </si>
  <si>
    <t>DESTINAÇÃO FINAL DE ENTULHO E/OU MATERIAL GRANULARES E ATERRO EM ATERRO SANITÁRIO</t>
  </si>
  <si>
    <t>3.1. ​103328​ ALVENARIA DE VEDAÇÃO DE BLOCOS CERÂMICOS FURADOS NA HORIZONTAL DE 9X19X19 CM (ESPESSURA 9 CM) E ARGAMASSA DE ASSENTAMENTO COM PREPARO EM BETONEIRA. AF_12/2021​ (M2)</t>
  </si>
  <si>
    <t>3.2. ​105030​ CONTRAVERGA MOLDADA IN LOCO EM CONCRETO, ESPESSURA DE *10* CM. AF_03/2024​ (M)</t>
  </si>
  <si>
    <t>3.3. ​105024​ VERGA MOLDADA IN LOCO EM CONCRETO, ESPESSURA DE *10* CM. AF_03/2024​ (M)</t>
  </si>
  <si>
    <t>4.1.1. ​96619​ LASTRO DE CONCRETO MAGRO, APLICADO EM BLOCOS DE COROAMENTO OU SAPATAS, ESPESSURA DE 5 CM. AF_01/2024​ (M2)</t>
  </si>
  <si>
    <t>4.1.2. ​96535​ FABRICAÇÃO, MONTAGEM E DESMONTAGEM DE FÔRMA PARA SAPATA, EM MADEIRA SERRADA, E=25 MM, 4 UTILIZAÇÕES. AF_01/2024​ (M2)</t>
  </si>
  <si>
    <t>4.1.3. ​104918​ ARMAÇÃO DE SAPATA ISOLADA, VIGA BALDRAME E SAPATA CORRIDA UTILIZANDO AÇO CA-50 DE 8 MM - MONTAGEM. AF_01/2024​ (KG)</t>
  </si>
  <si>
    <t>4.1.4. ​94965​ CONCRETO FCK = 25MPA, TRAÇO 1:2,3:2,7 (EM MASSA SECA DE CIMENTO/ AREIA MÉDIA/ BRITA 1) - PREPARO MECÂNICO COM BETONEIRA 400 L. AF_05/2021​ (M3)</t>
  </si>
  <si>
    <t>4.1.5. ​103670​ LANÇAMENTO COM USO DE BALDES, ADENSAMENTO E ACABAMENTO DE CONCRETO EM ESTRUTURAS. AF_02/2022​ (M3)</t>
  </si>
  <si>
    <t>4.2.1. ​96542​ FABRICAÇÃO, MONTAGEM E DESMONTAGEM DE FÔRMA PARA VIGA BALDRAME, EM CHAPA DE MADEIRA COMPENSADA RESINADA, E=17 MM, 4 UTILIZAÇÕES. AF_01/2024​ (M2)</t>
  </si>
  <si>
    <t>4.2.2. ​104916​ ARMAÇÃO DE SAPATA ISOLADA, VIGA BALDRAME E SAPATA CORRIDA UTILIZANDO AÇO CA-60 DE 5 MM - MONTAGEM. AF_01/2024​ (KG)</t>
  </si>
  <si>
    <t>4.2.3. ​104918​ ARMAÇÃO DE SAPATA ISOLADA, VIGA BALDRAME E SAPATA CORRIDA UTILIZANDO AÇO CA-50 DE 8 MM - MONTAGEM. AF_01/2024​ (KG)</t>
  </si>
  <si>
    <t>4.2.4. ​94965​ CONCRETO FCK = 25MPA, TRAÇO 1:2,3:2,7 (EM MASSA SECA DE CIMENTO/ AREIA MÉDIA/ BRITA 1) - PREPARO MECÂNICO COM BETONEIRA 400 L. AF_05/2021​ (M3)</t>
  </si>
  <si>
    <t>4.2.5. ​103670​ LANÇAMENTO COM USO DE BALDES, ADENSAMENTO E ACABAMENTO DE CONCRETO EM ESTRUTURAS. AF_02/2022​ (M3)</t>
  </si>
  <si>
    <t>5.1.1. ​92427​ MONTAGEM E DESMONTAGEM DE FÔRMA DE PILARES RETANGULARES E ESTRUTURAS SIMILARES, PÉ-DIREITO SIMPLES, EM CHAPA DE MADEIRA COMPENSADA RESINADA, 8 UTILIZAÇÕES. AF_09/2020​ (M2)</t>
  </si>
  <si>
    <t>UNXMES</t>
  </si>
  <si>
    <t>5.1.2. ​92762​ ARMAÇÃO DE PILAR OU VIGA DE ESTRUTURA CONVENCIONAL DE CONCRETO ARMADO UTILIZANDO AÇO CA-50 DE 10,0 MM - MONTAGEM. AF_06/2022​ (KG)</t>
  </si>
  <si>
    <t>5.1.3. ​92759​ ARMAÇÃO DE PILAR OU VIGA DE ESTRUTURA CONVENCIONAL DE CONCRETO ARMADO UTILIZANDO AÇO CA-60 DE 5,0 MM - MONTAGEM. AF_06/2022​ (KG)</t>
  </si>
  <si>
    <t>5.1.4. ​94965​ CONCRETO FCK = 25MPA, TRAÇO 1:2,3:2,7 (EM MASSA SECA DE CIMENTO/ AREIA MÉDIA/ BRITA 1) - PREPARO MECÂNICO COM BETONEIRA 400 L. AF_05/2021​ (M3)</t>
  </si>
  <si>
    <t>5.1.5. ​103670​ LANÇAMENTO COM USO DE BALDES, ADENSAMENTO E ACABAMENTO DE CONCRETO EM ESTRUTURAS. AF_02/2022​ (M3)</t>
  </si>
  <si>
    <t>5.2.1. ​92467​ MONTAGEM E DESMONTAGEM DE FÔRMA DE VIGA, ESCORAMENTO COM GARFO DE MADEIRA, PÉ-DIREITO SIMPLES, EM CHAPA DE MADEIRA PLASTIFICADA, 10 UTILIZAÇÕES. AF_09/2020​ (M2)</t>
  </si>
  <si>
    <t>5.2.2. ​92759​ ARMAÇÃO DE PILAR OU VIGA DE ESTRUTURA CONVENCIONAL DE CONCRETO ARMADO UTILIZANDO AÇO CA-60 DE 5,0 MM - MONTAGEM. AF_06/2022​ (KG)</t>
  </si>
  <si>
    <t>5.2.3. ​92761​ ARMAÇÃO DE PILAR OU VIGA DE ESTRUTURA CONVENCIONAL DE CONCRETO ARMADO UTILIZANDO AÇO CA-50 DE 8,0 MM - MONTAGEM. AF_06/2022​ (KG)</t>
  </si>
  <si>
    <t>5.2.4. ​92762​ ARMAÇÃO DE PILAR OU VIGA DE ESTRUTURA CONVENCIONAL DE CONCRETO ARMADO UTILIZANDO AÇO CA-50 DE 10,0 MM - MONTAGEM. AF_06/2022​ (KG)</t>
  </si>
  <si>
    <t>5.2.5. ​94965​ CONCRETO FCK = 25MPA, TRAÇO 1:2,3:2,7 (EM MASSA SECA DE CIMENTO/ AREIA MÉDIA/ BRITA 1) - PREPARO MECÂNICO COM BETONEIRA 400 L. AF_05/2021​ (M3)</t>
  </si>
  <si>
    <t>5.2.6. ​103670​ LANÇAMENTO COM USO DE BALDES, ADENSAMENTO E ACABAMENTO DE CONCRETO EM ESTRUTURAS. AF_02/2022​ (M3)</t>
  </si>
  <si>
    <t>5.2.7. ​98557​ IMPERMEABILIZAÇÃO DE SUPERFÍCIE COM EMULSÃO ASFÁLTICA, 2 DEMÃOS. AF_09/2023​ (M2)</t>
  </si>
  <si>
    <t>5.3.1. ​COM-11​ LAJE PRÉ-FABRICADA TRELIÇADA PARA PISO OU COBERTURA, INTEREIXO 38CM, H=12CM, EL. ENCHIMENTO EM EPS H=8CM, INCLUSIVE ESCORAMENTO EM MADEIRA E CAPEAMENTO 4CM. (M2)-(ADP-ORSE-S07393)​ (m2)</t>
  </si>
  <si>
    <t>5.3.2. ​103675​ CONCRETAGEM DE VIGAS E LAJES, FCK=25 MPA, PARA LAJES MACIÇAS OU NERVURADAS COM USO DE BOMBA - LANÇAMENTO, ADENSAMENTO E ACABAMENTO. AF_02/2022_PS​ (M3)</t>
  </si>
  <si>
    <t>5.3.3. ​103762​ MONTAGEM E DESMONTAGEM DE FÔRMA DE LAJE MACIÇA, PÉ-DIREITO SIMPLES, EM CHAPA DE MADEIRA COMPENSADA RESINADA E CIMBRAMENTO DE MADEIRA, 6 UTILIZAÇÕES. AF_03/2022​ (M2)</t>
  </si>
  <si>
    <t>5.3.4. ​92768​ ARMAÇÃO DE LAJE DE ESTRUTURA CONVENCIONAL DE CONCRETO ARMADO UTILIZANDO AÇO CA-60 DE 5,0 MM - MONTAGEM. AF_06/2022​ (KG)</t>
  </si>
  <si>
    <t>5.3.5. ​92769​ ARMAÇÃO DE LAJE DE ESTRUTURA CONVENCIONAL DE CONCRETO ARMADO UTILIZANDO AÇO CA-50 DE 6,3 MM - MONTAGEM. AF_06/2022​ (KG)</t>
  </si>
  <si>
    <t>5.3.6. ​92770​ ARMAÇÃO DE LAJE DE ESTRUTURA CONVENCIONAL DE CONCRETO ARMADO UTILIZANDO AÇO CA-50 DE 8,0 MM - MONTAGEM. AF_06/2022​ (KG)</t>
  </si>
  <si>
    <t>5.3.7. ​COM-10​ IMPERMEABILIZAÇÃO - APLICAÇÃO DE 1 DEMÃO DE ASFALTO ELASTOMÉRICO, SEM ARMAÇÃO DE ESTRUDANTE, EM CALHAS E LAJES DESCOBERTAS, DENVERPREN OU SIMILAR (M2)​ (m2)</t>
  </si>
  <si>
    <t>6.1. ​92616​ FABRICAÇÃO E INSTALAÇÃO DE TESOURA INTEIRA EM AÇO, VÃO DE 10 M, PARA TELHA ONDULADA DE FIBROCIMENTO, METÁLICA, PLÁSTICA OU TERMOACÚSTICA, INCLUSO IÇAMENTO, EXCLUSIVE PINTURA. AF_10/2025​ (UN)</t>
  </si>
  <si>
    <t>6.2. ​92580​ TRAMA DE AÇO COMPOSTA POR TERÇAS PARA TELHADOS DE ATÉ 2 ÁGUAS PARA TELHA ONDULADA DE FIBROCIMENTO, METÁLICA, PLÁSTICA OU TERMOACÚSTICA, INCLUSO TRANSPORTE VERTICAL, EXCLUSIVE PINTURA. AF_10/2025_PS​ (M2)</t>
  </si>
  <si>
    <t>6.3. ​94213​ TELHAMENTO COM TELHA DE AÇO/ALUMÍNIO E = 0,5 MM, COM ATÉ 2 ÁGUAS, INCLUSO IÇAMENTO. AF_07/2019​ (M2)</t>
  </si>
  <si>
    <t>6.4. ​COM-09​ PERFIL AÇO, UDC ENRIJECIDO 127 X 50 X 3,67(KG/M) - SAE 1008/1012 (KG)-ADP-ORSE-I13123)​ (kg)</t>
  </si>
  <si>
    <t>6.5. ​COM-07​ TRELIÇA METÁLICA PRATT, EM PERFIS UDC75X38X3,84KG/M, DIAGONAIS TRACIONADAS, P/TELHADOS EM DUAS ÁGUAS SEM LANTERNIN, VÃOS 6,00 A 10,00M, PINTURA 01 DEMÃO EPOXI FUNDO ÓXIDO FERRO + 02 DEMÃOS ESMALTE EPOXI BRANCO - EXECUTADA (M)-ADP-ORSE-S12384)​ (M)</t>
  </si>
  <si>
    <t>6.6. ​96109​ FORRO EM PLACAS DE GESSO, PARA AMBIENTES RESIDENCIAIS. AF_08/2023_PS​ (M2)</t>
  </si>
  <si>
    <t>6.7. ​94231​ RUFO EM CHAPA DE AÇO GALVANIZADO NÚMERO 24, CORTE DE 25 CM, INCLUSO TRANSPORTE VERTICAL. AF_07/2019​ (M)</t>
  </si>
  <si>
    <t>6.8. ​COM-09​ PERFIL AÇO, UDC ENRIJECIDO 127 X 50 X 3,67(KG/M) - SAE 1008/1012 (KG)​ (kg)</t>
  </si>
  <si>
    <t>6.9. ​COM-16​ CHAPIM PRÉ-MOLDADO DE CONCRETO​ (M)</t>
  </si>
  <si>
    <t>7.1. ​87894​ CHAPISCO APLICADO EM ALVENARIA (SEM PRESENÇA DE VÃOS) E ESTRUTURAS DE CONCRETO DE FACHADA, COM COLHER DE PEDREIRO. ARGAMASSA TRAÇO 1:3 COM PREPARO EM BETONEIRA 400L. AF_10/2022​ (M2)</t>
  </si>
  <si>
    <t>7.2. ​87547​ MASSA ÚNICA, EM ARGAMASSA TRAÇO 1:2:8, PREPARO MECÂNICO, APLICADA MANUALMENTE EM PAREDES INTERNAS DE AMBIENTES COM ÁREA ENTRE 5M² E 10M², E = 10MM, COM TALISCAS. AF_03/2024​ (M2)</t>
  </si>
  <si>
    <t>8.1. ​101876​ QUADRO DE DISTRIBUIÇÃO DE ENERGIA EM PVC, DE EMBUTIR, SEM BARRAMENTO, PARA 6 DISJUNTORES - FORNECIMENTO E INSTALAÇÃO. AF_07/2025​ (UN)</t>
  </si>
  <si>
    <t>8.2. ​93654​ DISJUNTOR MONOPOLAR TIPO DIN, CORRENTE NOMINAL DE 16A - FORNECIMENTO E INSTALAÇÃO. AF_07/2025​ (UN)</t>
  </si>
  <si>
    <t>8.3. ​93656​ DISJUNTOR MONOPOLAR TIPO DIN, CORRENTE NOMINAL DE 25A - FORNECIMENTO E INSTALAÇÃO. AF_07/2025​ (UN)</t>
  </si>
  <si>
    <t>8.4. ​93657​ DISJUNTOR MONOPOLAR TIPO DIN, CORRENTE NOMINAL DE 32A - FORNECIMENTO E INSTALAÇÃO. AF_07/2025​ (UN)</t>
  </si>
  <si>
    <t>8.5. ​92008​ TOMADA BAIXA DE EMBUTIR (2 MÓDULOS), 2P+T 10 A, INCLUINDO SUPORTE E PLACA - FORNECIMENTO E INSTALAÇÃO. AF_03/2023​ (UN)</t>
  </si>
  <si>
    <t>8.6. ​92000​ TOMADA BAIXA DE EMBUTIR (1 MÓDULO), 2P+T 10 A, INCLUINDO SUPORTE E PLACA - FORNECIMENTO E INSTALAÇÃO. AF_03/2023​ (UN)</t>
  </si>
  <si>
    <t>8.7. ​92004​ TOMADA MÉDIA DE EMBUTIR (2 MÓDULOS), 2P+T 10 A, INCLUINDO SUPORTE E PLACA - FORNECIMENTO E INSTALAÇÃO. AF_03/2023​ (UN)</t>
  </si>
  <si>
    <t>8.8. ​91992​ TOMADA ALTA DE EMBUTIR (1 MÓDULO), 2P+T 10 A, INCLUINDO SUPORTE E PLACA - FORNECIMENTO E INSTALAÇÃO. AF_03/2023​ (UN)</t>
  </si>
  <si>
    <t>8.9. ​91953​ INTERRUPTOR SIMPLES (1 MÓDULO), 10A/250V, INCLUINDO SUPORTE E PLACA - FORNECIMENTO E INSTALAÇÃO. AF_03/2023​ (UN)</t>
  </si>
  <si>
    <t>8.10. ​91924​ CABO DE COBRE FLEXÍVEL ISOLADO, 1,5 MM², ANTI-CHAMA 450/750 V, PARA CIRCUITOS TERMINAIS - FORNECIMENTO E INSTALAÇÃO. AF_03/2023​ (M)</t>
  </si>
  <si>
    <t>8.11. ​91926​ CABO DE COBRE FLEXÍVEL ISOLADO, 2,5 MM², ANTI-CHAMA 450/750 V, PARA CIRCUITOS TERMINAIS - FORNECIMENTO E INSTALAÇÃO. AF_03/2023​ (M)</t>
  </si>
  <si>
    <t>8.12. ​COM-06​ LUMINÁRIA TIPO SPOT DE EMBUTIR COM LÂMPADA LED 15W (UN)-3000 K-(APD-ORSE-S10352 )​ (UN)</t>
  </si>
  <si>
    <t>8.13. ​COM-05​ LUMINÁRIA PAINEL LED EMBUTIR 18W QUADRADA, 6000K DA G-LIGHT OU SIMILAR - REV 01_11/2021 (UN)(ADP-ORSE-S12971)​ (UN)</t>
  </si>
  <si>
    <t>8.14. ​COM-04​ REFLETOR SLIM LED 100W DE POTÊNCIA, BRANCO FRIO, 6500K, AUTOVOLT, MARCA G-LIGHT OU SIMILAR (UN)-ADP-ORSE-S13148)​ (UN)</t>
  </si>
  <si>
    <t>8.15. ​101632​ RELÉ FOTOELÉTRICO PARA COMANDO DE ILUMINAÇÃO EXTERNA 1000 W - FORNECIMENTO E INSTALAÇÃO. AF_02/2025​ (UN)</t>
  </si>
  <si>
    <t>9.1. ​88484​ FUNDO SELADOR ACRÍLICO, APLICAÇÃO MANUAL EM TETO, UMA DEMÃO. AF_04/2023​ (M2)</t>
  </si>
  <si>
    <t>9.2. ​88496​ EMASSAMENTO COM MASSA LÁTEX, APLICAÇÃO EM TETO, DUAS DEMÃOS, LIXAMENTO MANUAL. AF_04/2023​ (M2)</t>
  </si>
  <si>
    <t>9.3. ​88488​ PINTURA LÁTEX ACRÍLICA PREMIUM, APLICAÇÃO MANUAL EM TETO, DUAS DEMÃOS. AF_04/2023​ (M2)</t>
  </si>
  <si>
    <t>9.4. ​88485​ FUNDO SELADOR ACRÍLICO, APLICAÇÃO MANUAL EM PAREDE, UMA DEMÃO. AF_04/2023​ (M2)</t>
  </si>
  <si>
    <t>9.5. ​88497​ EMASSAMENTO COM MASSA LÁTEX, APLICAÇÃO EM PAREDE, DUAS DEMÃOS, LIXAMENTO MANUAL. AF_04/2023​ (M2)</t>
  </si>
  <si>
    <t>9.6. ​88489​ PINTURA LÁTEX ACRÍLICA PREMIUM, APLICAÇÃO MANUAL EM PAREDES, DUAS DEMÃOS. AF_04/2023​ (M2)</t>
  </si>
  <si>
    <t>9.7. ​102507​ PINTURA DE DEMARCAÇÃO DE VAGA COM TINTA EPÓXI, E = 10 CM, APLICAÇÃO MANUAL. AF_05/2021​ (M)</t>
  </si>
  <si>
    <t>9.8. ​102514​ PINTURA DE SÍMBOLO "DEFICIENTE FÍSICO" COM TINTA ACRÍLICA, UTILIZAÇÃO DE MOLDE PLÁSTICO E APLICAÇÃO MECÂNICA, 120X120 CM. AF_05/2021-(ADP-01)​ (UN)</t>
  </si>
  <si>
    <t>10.1. ​00037562​ PORTAO DE CORRER EM GRADIL FIXO DE BARRA DE FERRO CHATA DE 3 X 1/4" NA VERTICAL, SEM REQUADRO, ACABAMENTO NATURAL, COM TRILHOS E ROLDANAS​ (M2)</t>
  </si>
  <si>
    <t>10.2. ​00004930​ PORTA DE ABRIR / GIRO, EM GRADIL FERRO, COM BARRA CHATA 3 CM X 1/4", COM REQUADRO E GUARNICAO - COMPLETO - ACABAMENTO NATURAL​ (M2)</t>
  </si>
  <si>
    <t>10.3. ​COM-03​ PORTA EM ALUMÍNIO LAMBRIL, DE ABRIR OU CORRER, COMPLETA, INCLUSIVE CAIXILHOS, DOBRADIÇAS OU ROLDANAS E FECHADURA (M2)-ADP-ORSE-S13049)​ (m2)</t>
  </si>
  <si>
    <t>10.4. ​94573​ 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AF_11/2024​ (M2)</t>
  </si>
  <si>
    <t>10.5. ​94570​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AF_11/2024​ (M2)</t>
  </si>
  <si>
    <t>10.6. ​99862​ GRADIL EM ALUMÍNIO FIXADO EM VÃOS DE JANELAS, FORMADO POR TUBOS DE 3/4". AF_10/2025​ (M2)</t>
  </si>
  <si>
    <t>10.7. ​94569​ JANELA DE ALUMÍNIO TIPO MAXIM-AR, BATENTE/ REQUADRO 3 A 14 CM, VIDRO INCLUSO, FIXAÇÃO COM PARAFUSO, SEM GUARNIÇÃO/ ALIZAR, DIMENSÕES 60X80 (A X L) CM, SEM ACABAMENTO, VEDAÇÃO COM SILICONE, EXCLUSIVE CONTRAMARCO - FORNECIMENTO E INSTALAÇÃO. AF_11/2024​ (M2)</t>
  </si>
  <si>
    <t>11.1. ​101750​ PISO CIMENTADO, TRAÇO 1:4 (CIMENTO E AREIA), ACABAMENTO RÚSTICO, ESPESSURA 4,0 CM, PREPARO MECÂNICO DA ARGAMASSA. AF_09/2020-(ADP-01)​ (M2)</t>
  </si>
  <si>
    <t>11.2. ​95241​ LASTRO DE CONCRETO MAGRO, APLICADO EM PISOS, LAJES SOBRE SOLO OU RADIERS, ESPESSURA DE 5 CM. AF_01/2024​ (M2)</t>
  </si>
  <si>
    <t>11.3. ​87261​ REVESTIMENTO CERÂMICO PARA PISO COM PLACAS TIPO PORCELANATO DE DIMENSÕES 60X60 CM APLICADA EM AMBIENTES DE ÁREA MENOR QUE 5 M². AF_02/2023_PE​ (M2)</t>
  </si>
  <si>
    <t>11.4. ​94992​ EXECUÇÃO DE PASSEIO (CALÇADA) OU PISO DE CONCRETO COM CONCRETO MOLDADO IN LOCO, FEITO EM OBRA, ACABAMENTO CONVENCIONAL, ESPESSURA 6 CM, ARMADO. AF_08/2022​ (M2)</t>
  </si>
  <si>
    <t>11.5. ​COM-14​ JATEAMENTO PARA REMOÇÃO DE CROSTAS NO CONCRETO-(APD-ORSE-S04927)​ (m2)</t>
  </si>
  <si>
    <t>12.1. ​94229​ CALHA EM CHAPA DE AÇO GALVANIZADO NÚMERO 24, DESENVOLVIMENTO DE 100 CM, INCLUSO TRANSPORTE VERTICAL. AF_07/2019​ (M)</t>
  </si>
  <si>
    <t>12.2. ​94228​ CALHA EM CHAPA DE AÇO GALVANIZADO NÚMERO 24, DESENVOLVIMENTO DE 50 CM, INCLUSO TRANSPORTE VERTICAL. AF_07/2019​ (M)</t>
  </si>
  <si>
    <t>12.3. ​89578​ TUBO PVC, SÉRIE R, ÁGUA PLUVIAL, DN 100 MM, FORNECIDO E INSTALADO EM CONDUTORES VERTICAIS DE ÁGUAS PLUVIAIS. AF_06/2022​ (M)</t>
  </si>
  <si>
    <t>12.4. ​89512​ TUBO PVC, SÉRIE R, ÁGUA PLUVIAL, DN 100 MM, FORNECIDO E INSTALADO EM RAMAL DE ENCAMINHAMENTO. AF_06/2022​ (M)</t>
  </si>
  <si>
    <t>12.5. ​89584​ JOELHO 90 GRAUS, PVC, SERIE R, ÁGUA PLUVIAL, DN 100 MM, JUNTA ELÁSTICA, FORNECIDO E INSTALADO EM CONDUTORES VERTICAIS DE ÁGUAS PLUVIAIS. AF_06/2022​ (UN)</t>
  </si>
  <si>
    <t>12.6. ​103002​ GRELHA DE FERRO FUNDIDO SIMPLES COM REQUADRO, 200 X 1000 MM, ASSENTADA COM ARGAMASSA 1 : 3 CIMENTO: AREIA - FORNECIMENTO E INSTALAÇÃO. AF_05/2025​ (UN)</t>
  </si>
  <si>
    <t>ENGENHERIO CIVIL - UMA VISITA POR SEMANA</t>
  </si>
  <si>
    <t>vol</t>
  </si>
  <si>
    <t>esp</t>
  </si>
  <si>
    <t>emp</t>
  </si>
  <si>
    <t>telhas</t>
  </si>
  <si>
    <t>alvenarias</t>
  </si>
  <si>
    <t>portas/janelas</t>
  </si>
  <si>
    <t>madeiras</t>
  </si>
  <si>
    <t>TOTAL DA MEMÓRIA DE CÁLCULO: 67,25</t>
  </si>
  <si>
    <t>dist</t>
  </si>
  <si>
    <t>m3 x Quilometragem</t>
  </si>
  <si>
    <t>AREA</t>
  </si>
  <si>
    <t>KGM2</t>
  </si>
  <si>
    <t>TELHAS</t>
  </si>
  <si>
    <t>madeira</t>
  </si>
  <si>
    <t>portas ejanelas</t>
  </si>
  <si>
    <t>Alvenarias</t>
  </si>
  <si>
    <t>TOTAL DA MEMÓRIA DE CÁLCULO: 74,46</t>
  </si>
  <si>
    <t>BDI 1: 22,77 %</t>
  </si>
  <si>
    <t>BDI 2: 14,02 %</t>
  </si>
  <si>
    <t>(81)- 991771184 - ABENAILDO</t>
  </si>
  <si>
    <t>DESTINAÇÃO FINAL DE ENTULHO</t>
  </si>
  <si>
    <t>COMPOSIÇÃO</t>
  </si>
  <si>
    <t>Cotação</t>
  </si>
  <si>
    <t>TOTAL DA MEMÓRIA DE CÁLCULO: 1.008,75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</si>
</sst>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\R\$\ #,##0.00"/>
    <numFmt numFmtId="165" formatCode="#,##0.00000000"/>
    <numFmt numFmtId="166" formatCode="#,##0.00%"/>
    <numFmt numFmtId="167" formatCode="&quot;R$&quot;\ #,##0.00"/>
    <numFmt numFmtId="168" formatCode="0.000000"/>
  </numFmts>
  <fonts count="35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6"/>
      <color rgb="FF000000"/>
      <name val="SansSerif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9"/>
      <color rgb="FF000000"/>
      <name val="SansSerif"/>
      <family val="2"/>
    </font>
    <font>
      <b/>
      <sz val="8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5"/>
      <color rgb="FF000000"/>
      <name val="SansSerif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sz val="7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SansSerif"/>
      <family val="2"/>
    </font>
    <font>
      <b/>
      <i/>
      <sz val="8"/>
      <color rgb="FF000000"/>
      <name val="Calibri"/>
      <family val="2"/>
      <scheme val="minor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C0C0C0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0" fontId="5" fillId="3" borderId="1"/>
    <xf numFmtId="0" fontId="8" fillId="3" borderId="1"/>
    <xf numFmtId="0" fontId="17" fillId="3" borderId="1" applyNumberFormat="0" applyFill="0" applyBorder="0" applyAlignment="0" applyProtection="0"/>
    <xf numFmtId="0" fontId="5" fillId="3" borderId="1"/>
    <xf numFmtId="43" fontId="5" fillId="3" borderId="1" applyFont="0" applyFill="0" applyBorder="0" applyAlignment="0" applyProtection="0"/>
    <xf numFmtId="0" fontId="5" fillId="3" borderId="1"/>
  </cellStyleXfs>
  <cellXfs count="23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5" fillId="3" borderId="1" xfId="1"/>
    <xf numFmtId="0" fontId="0" fillId="3" borderId="1" xfId="1" applyNumberFormat="1" applyFont="1" applyFill="1" applyBorder="1" applyAlignment="1" applyProtection="1">
      <alignment wrapText="1"/>
      <protection locked="0"/>
    </xf>
    <xf numFmtId="0" fontId="1" fillId="3" borderId="1" xfId="1" applyFont="1"/>
    <xf numFmtId="0" fontId="8" fillId="3" borderId="1" xfId="2"/>
    <xf numFmtId="0" fontId="5" fillId="3" borderId="1" xfId="4"/>
    <xf numFmtId="0" fontId="20" fillId="7" borderId="27" xfId="4" applyFont="1" applyFill="1" applyBorder="1" applyAlignment="1">
      <alignment vertical="center"/>
    </xf>
    <xf numFmtId="0" fontId="20" fillId="7" borderId="28" xfId="4" applyFont="1" applyFill="1" applyBorder="1" applyAlignment="1">
      <alignment horizontal="center"/>
    </xf>
    <xf numFmtId="0" fontId="20" fillId="7" borderId="29" xfId="4" applyFont="1" applyFill="1" applyBorder="1" applyAlignment="1">
      <alignment horizontal="center"/>
    </xf>
    <xf numFmtId="0" fontId="20" fillId="7" borderId="30" xfId="4" applyFont="1" applyFill="1" applyBorder="1" applyAlignment="1">
      <alignment horizontal="center"/>
    </xf>
    <xf numFmtId="0" fontId="20" fillId="7" borderId="31" xfId="4" applyFont="1" applyFill="1" applyBorder="1" applyAlignment="1">
      <alignment horizontal="center"/>
    </xf>
    <xf numFmtId="0" fontId="5" fillId="8" borderId="32" xfId="4" applyFill="1" applyBorder="1"/>
    <xf numFmtId="39" fontId="0" fillId="9" borderId="33" xfId="5" applyNumberFormat="1" applyFont="1" applyFill="1" applyBorder="1" applyAlignment="1" applyProtection="1">
      <alignment horizontal="center"/>
    </xf>
    <xf numFmtId="2" fontId="5" fillId="10" borderId="34" xfId="4" applyNumberFormat="1" applyFill="1" applyBorder="1" applyAlignment="1">
      <alignment horizontal="center"/>
    </xf>
    <xf numFmtId="2" fontId="5" fillId="10" borderId="35" xfId="4" applyNumberFormat="1" applyFill="1" applyBorder="1" applyAlignment="1">
      <alignment horizontal="center"/>
    </xf>
    <xf numFmtId="2" fontId="5" fillId="10" borderId="36" xfId="4" applyNumberFormat="1" applyFill="1" applyBorder="1" applyAlignment="1">
      <alignment horizontal="center"/>
    </xf>
    <xf numFmtId="0" fontId="5" fillId="8" borderId="37" xfId="4" applyFill="1" applyBorder="1"/>
    <xf numFmtId="2" fontId="5" fillId="10" borderId="38" xfId="4" applyNumberFormat="1" applyFill="1" applyBorder="1" applyAlignment="1">
      <alignment horizontal="center"/>
    </xf>
    <xf numFmtId="2" fontId="5" fillId="10" borderId="39" xfId="4" applyNumberFormat="1" applyFill="1" applyBorder="1" applyAlignment="1">
      <alignment horizontal="center"/>
    </xf>
    <xf numFmtId="2" fontId="5" fillId="10" borderId="30" xfId="4" applyNumberFormat="1" applyFill="1" applyBorder="1" applyAlignment="1">
      <alignment horizontal="center"/>
    </xf>
    <xf numFmtId="2" fontId="5" fillId="10" borderId="40" xfId="4" applyNumberFormat="1" applyFill="1" applyBorder="1" applyAlignment="1">
      <alignment horizontal="center"/>
    </xf>
    <xf numFmtId="2" fontId="5" fillId="10" borderId="41" xfId="4" applyNumberFormat="1" applyFill="1" applyBorder="1" applyAlignment="1">
      <alignment horizontal="center"/>
    </xf>
    <xf numFmtId="2" fontId="5" fillId="10" borderId="31" xfId="4" applyNumberFormat="1" applyFill="1" applyBorder="1" applyAlignment="1">
      <alignment horizontal="center"/>
    </xf>
    <xf numFmtId="2" fontId="5" fillId="10" borderId="42" xfId="4" applyNumberFormat="1" applyFill="1" applyBorder="1" applyAlignment="1">
      <alignment horizontal="center"/>
    </xf>
    <xf numFmtId="0" fontId="5" fillId="8" borderId="43" xfId="4" applyFill="1" applyBorder="1"/>
    <xf numFmtId="39" fontId="0" fillId="9" borderId="44" xfId="5" applyNumberFormat="1" applyFont="1" applyFill="1" applyBorder="1" applyAlignment="1" applyProtection="1">
      <alignment horizontal="center"/>
    </xf>
    <xf numFmtId="2" fontId="5" fillId="3" borderId="1" xfId="4" applyNumberFormat="1"/>
    <xf numFmtId="4" fontId="5" fillId="3" borderId="1" xfId="4" applyNumberFormat="1"/>
    <xf numFmtId="0" fontId="20" fillId="3" borderId="45" xfId="4" applyFont="1" applyBorder="1" applyAlignment="1">
      <alignment horizontal="center"/>
    </xf>
    <xf numFmtId="0" fontId="20" fillId="3" borderId="46" xfId="4" applyFont="1" applyBorder="1" applyAlignment="1">
      <alignment horizontal="center"/>
    </xf>
    <xf numFmtId="0" fontId="20" fillId="3" borderId="47" xfId="4" applyFont="1" applyBorder="1" applyAlignment="1">
      <alignment horizontal="center"/>
    </xf>
    <xf numFmtId="43" fontId="5" fillId="11" borderId="51" xfId="5" applyFill="1" applyBorder="1" applyAlignment="1">
      <alignment horizontal="center"/>
    </xf>
    <xf numFmtId="43" fontId="5" fillId="11" borderId="55" xfId="5" applyFill="1" applyBorder="1" applyAlignment="1">
      <alignment horizontal="center"/>
    </xf>
    <xf numFmtId="0" fontId="21" fillId="3" borderId="1" xfId="4" applyFont="1" applyAlignment="1">
      <alignment horizontal="right"/>
    </xf>
    <xf numFmtId="10" fontId="21" fillId="3" borderId="1" xfId="5" applyNumberFormat="1" applyFont="1" applyFill="1" applyBorder="1" applyAlignment="1" applyProtection="1"/>
    <xf numFmtId="43" fontId="21" fillId="3" borderId="1" xfId="5" applyFont="1" applyFill="1" applyBorder="1" applyAlignment="1" applyProtection="1"/>
    <xf numFmtId="0" fontId="5" fillId="3" borderId="24" xfId="4" applyBorder="1"/>
    <xf numFmtId="0" fontId="5" fillId="3" borderId="56" xfId="4" applyBorder="1"/>
    <xf numFmtId="0" fontId="5" fillId="3" borderId="25" xfId="4" applyBorder="1"/>
    <xf numFmtId="0" fontId="5" fillId="3" borderId="20" xfId="4" applyBorder="1"/>
    <xf numFmtId="0" fontId="5" fillId="3" borderId="21" xfId="4" applyBorder="1"/>
    <xf numFmtId="43" fontId="5" fillId="11" borderId="60" xfId="5" applyFill="1" applyBorder="1" applyAlignment="1">
      <alignment horizontal="center"/>
    </xf>
    <xf numFmtId="0" fontId="5" fillId="3" borderId="22" xfId="4" applyBorder="1"/>
    <xf numFmtId="0" fontId="5" fillId="3" borderId="4" xfId="4" applyBorder="1"/>
    <xf numFmtId="0" fontId="5" fillId="3" borderId="23" xfId="4" applyBorder="1"/>
    <xf numFmtId="0" fontId="20" fillId="12" borderId="61" xfId="4" applyFont="1" applyFill="1" applyBorder="1"/>
    <xf numFmtId="0" fontId="22" fillId="12" borderId="61" xfId="4" applyFont="1" applyFill="1" applyBorder="1"/>
    <xf numFmtId="0" fontId="5" fillId="12" borderId="61" xfId="4" applyFill="1" applyBorder="1"/>
    <xf numFmtId="0" fontId="23" fillId="3" borderId="1" xfId="4" applyFont="1"/>
    <xf numFmtId="0" fontId="20" fillId="3" borderId="1" xfId="4" applyFont="1"/>
    <xf numFmtId="0" fontId="24" fillId="3" borderId="1" xfId="1" applyFont="1" applyAlignment="1">
      <alignment horizontal="center"/>
    </xf>
    <xf numFmtId="0" fontId="24" fillId="3" borderId="1" xfId="1" applyFont="1" applyAlignment="1"/>
    <xf numFmtId="0" fontId="25" fillId="0" borderId="1" xfId="0" applyFont="1" applyBorder="1"/>
    <xf numFmtId="0" fontId="25" fillId="3" borderId="1" xfId="1" applyFont="1"/>
    <xf numFmtId="0" fontId="25" fillId="0" borderId="1" xfId="0" applyFont="1" applyBorder="1" applyAlignment="1">
      <alignment horizontal="left"/>
    </xf>
    <xf numFmtId="0" fontId="28" fillId="0" borderId="1" xfId="0" applyFont="1" applyBorder="1"/>
    <xf numFmtId="0" fontId="28" fillId="3" borderId="1" xfId="4" applyFont="1"/>
    <xf numFmtId="0" fontId="29" fillId="0" borderId="1" xfId="0" applyFont="1" applyBorder="1"/>
    <xf numFmtId="0" fontId="16" fillId="0" borderId="1" xfId="0" applyFont="1" applyBorder="1"/>
    <xf numFmtId="0" fontId="10" fillId="0" borderId="1" xfId="0" applyFont="1" applyBorder="1"/>
    <xf numFmtId="164" fontId="9" fillId="3" borderId="1" xfId="0" applyNumberFormat="1" applyFont="1" applyFill="1" applyBorder="1" applyAlignment="1" applyProtection="1">
      <alignment horizontal="right" vertical="center" wrapText="1"/>
    </xf>
    <xf numFmtId="4" fontId="9" fillId="3" borderId="1" xfId="0" applyNumberFormat="1" applyFont="1" applyFill="1" applyBorder="1" applyAlignment="1" applyProtection="1">
      <alignment horizontal="right" vertical="center" wrapText="1"/>
    </xf>
    <xf numFmtId="164" fontId="9" fillId="3" borderId="4" xfId="0" applyNumberFormat="1" applyFont="1" applyFill="1" applyBorder="1" applyAlignment="1" applyProtection="1">
      <alignment horizontal="right" vertical="center" wrapText="1"/>
    </xf>
    <xf numFmtId="0" fontId="6" fillId="6" borderId="2" xfId="0" applyNumberFormat="1" applyFont="1" applyFill="1" applyBorder="1" applyAlignment="1" applyProtection="1">
      <alignment horizontal="center" vertical="center" wrapText="1"/>
    </xf>
    <xf numFmtId="0" fontId="6" fillId="6" borderId="2" xfId="0" applyNumberFormat="1" applyFont="1" applyFill="1" applyBorder="1" applyAlignment="1" applyProtection="1">
      <alignment horizontal="left" vertical="center" wrapText="1"/>
    </xf>
    <xf numFmtId="0" fontId="14" fillId="4" borderId="1" xfId="0" applyNumberFormat="1" applyFont="1" applyFill="1" applyBorder="1" applyAlignment="1" applyProtection="1">
      <alignment horizontal="center" vertical="top" wrapText="1"/>
    </xf>
    <xf numFmtId="0" fontId="14" fillId="4" borderId="1" xfId="0" applyNumberFormat="1" applyFont="1" applyFill="1" applyBorder="1" applyAlignment="1" applyProtection="1">
      <alignment horizontal="left" vertical="top" wrapText="1"/>
    </xf>
    <xf numFmtId="4" fontId="14" fillId="4" borderId="1" xfId="0" applyNumberFormat="1" applyFont="1" applyFill="1" applyBorder="1" applyAlignment="1" applyProtection="1">
      <alignment horizontal="right" vertical="top" wrapText="1"/>
    </xf>
    <xf numFmtId="164" fontId="14" fillId="4" borderId="1" xfId="0" applyNumberFormat="1" applyFont="1" applyFill="1" applyBorder="1" applyAlignment="1" applyProtection="1">
      <alignment horizontal="right" vertical="top" wrapText="1"/>
    </xf>
    <xf numFmtId="4" fontId="14" fillId="4" borderId="1" xfId="0" applyNumberFormat="1" applyFont="1" applyFill="1" applyBorder="1" applyAlignment="1" applyProtection="1">
      <alignment horizontal="center" vertical="top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11" fillId="3" borderId="2" xfId="0" applyNumberFormat="1" applyFont="1" applyFill="1" applyBorder="1" applyAlignment="1" applyProtection="1">
      <alignment horizontal="center" vertical="top" wrapText="1"/>
    </xf>
    <xf numFmtId="0" fontId="11" fillId="3" borderId="2" xfId="0" applyNumberFormat="1" applyFont="1" applyFill="1" applyBorder="1" applyAlignment="1" applyProtection="1">
      <alignment horizontal="justify" vertical="top" wrapText="1"/>
    </xf>
    <xf numFmtId="165" fontId="11" fillId="3" borderId="2" xfId="0" applyNumberFormat="1" applyFont="1" applyFill="1" applyBorder="1" applyAlignment="1" applyProtection="1">
      <alignment horizontal="right" vertical="top" wrapText="1"/>
    </xf>
    <xf numFmtId="164" fontId="11" fillId="3" borderId="2" xfId="0" applyNumberFormat="1" applyFont="1" applyFill="1" applyBorder="1" applyAlignment="1" applyProtection="1">
      <alignment horizontal="right" vertical="top" wrapText="1"/>
    </xf>
    <xf numFmtId="164" fontId="18" fillId="3" borderId="2" xfId="0" applyNumberFormat="1" applyFont="1" applyFill="1" applyBorder="1" applyAlignment="1" applyProtection="1">
      <alignment horizontal="right" vertical="top" wrapText="1"/>
    </xf>
    <xf numFmtId="4" fontId="6" fillId="3" borderId="2" xfId="0" applyNumberFormat="1" applyFont="1" applyFill="1" applyBorder="1" applyAlignment="1" applyProtection="1">
      <alignment horizontal="right" vertical="center" wrapText="1"/>
    </xf>
    <xf numFmtId="0" fontId="25" fillId="0" borderId="1" xfId="0" applyFont="1" applyBorder="1" applyAlignment="1"/>
    <xf numFmtId="166" fontId="27" fillId="3" borderId="10" xfId="0" applyNumberFormat="1" applyFont="1" applyFill="1" applyBorder="1" applyAlignment="1" applyProtection="1">
      <alignment horizontal="right" vertical="center" wrapText="1"/>
    </xf>
    <xf numFmtId="166" fontId="9" fillId="3" borderId="10" xfId="0" applyNumberFormat="1" applyFont="1" applyFill="1" applyBorder="1" applyAlignment="1" applyProtection="1">
      <alignment horizontal="right" vertical="center" wrapText="1"/>
    </xf>
    <xf numFmtId="164" fontId="9" fillId="3" borderId="2" xfId="0" applyNumberFormat="1" applyFont="1" applyFill="1" applyBorder="1" applyAlignment="1" applyProtection="1">
      <alignment horizontal="right" vertical="center" wrapText="1"/>
    </xf>
    <xf numFmtId="164" fontId="27" fillId="5" borderId="10" xfId="0" applyNumberFormat="1" applyFont="1" applyFill="1" applyBorder="1" applyAlignment="1" applyProtection="1">
      <alignment horizontal="right" vertical="center" wrapText="1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vertical="center" wrapText="1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9" fillId="3" borderId="1" xfId="0" applyNumberFormat="1" applyFont="1" applyFill="1" applyBorder="1" applyAlignment="1" applyProtection="1">
      <alignment vertical="center" wrapText="1"/>
    </xf>
    <xf numFmtId="164" fontId="9" fillId="3" borderId="1" xfId="0" applyNumberFormat="1" applyFont="1" applyFill="1" applyBorder="1" applyAlignment="1" applyProtection="1">
      <alignment horizontal="center" vertical="center" wrapText="1"/>
    </xf>
    <xf numFmtId="14" fontId="27" fillId="3" borderId="1" xfId="0" applyNumberFormat="1" applyFont="1" applyFill="1" applyBorder="1" applyAlignment="1" applyProtection="1">
      <alignment vertical="center" wrapText="1"/>
    </xf>
    <xf numFmtId="0" fontId="27" fillId="3" borderId="1" xfId="0" applyNumberFormat="1" applyFont="1" applyFill="1" applyBorder="1" applyAlignment="1" applyProtection="1">
      <alignment vertical="center" wrapText="1"/>
    </xf>
    <xf numFmtId="164" fontId="27" fillId="3" borderId="1" xfId="0" applyNumberFormat="1" applyFont="1" applyFill="1" applyBorder="1" applyAlignment="1" applyProtection="1">
      <alignment horizontal="right" vertical="center" wrapText="1"/>
    </xf>
    <xf numFmtId="164" fontId="27" fillId="3" borderId="1" xfId="0" applyNumberFormat="1" applyFont="1" applyFill="1" applyBorder="1" applyAlignment="1" applyProtection="1">
      <alignment horizontal="center" vertical="center" wrapText="1"/>
    </xf>
    <xf numFmtId="167" fontId="27" fillId="3" borderId="1" xfId="0" applyNumberFormat="1" applyFont="1" applyFill="1" applyBorder="1" applyAlignment="1" applyProtection="1">
      <alignment horizontal="right" vertical="center" wrapText="1"/>
    </xf>
    <xf numFmtId="167" fontId="27" fillId="3" borderId="21" xfId="0" applyNumberFormat="1" applyFont="1" applyFill="1" applyBorder="1" applyAlignment="1" applyProtection="1">
      <alignment horizontal="right" vertical="center" wrapText="1"/>
    </xf>
    <xf numFmtId="164" fontId="27" fillId="3" borderId="4" xfId="0" applyNumberFormat="1" applyFont="1" applyFill="1" applyBorder="1" applyAlignment="1" applyProtection="1">
      <alignment horizontal="center" vertical="center" wrapText="1"/>
    </xf>
    <xf numFmtId="167" fontId="27" fillId="3" borderId="23" xfId="0" applyNumberFormat="1" applyFont="1" applyFill="1" applyBorder="1" applyAlignment="1" applyProtection="1">
      <alignment horizontal="right" vertical="center" wrapText="1"/>
    </xf>
    <xf numFmtId="164" fontId="27" fillId="3" borderId="5" xfId="0" applyNumberFormat="1" applyFont="1" applyFill="1" applyBorder="1" applyAlignment="1" applyProtection="1">
      <alignment horizontal="center" vertical="center" wrapText="1"/>
    </xf>
    <xf numFmtId="167" fontId="27" fillId="3" borderId="8" xfId="0" applyNumberFormat="1" applyFont="1" applyFill="1" applyBorder="1" applyAlignment="1" applyProtection="1">
      <alignment horizontal="right" vertical="center" wrapText="1"/>
    </xf>
    <xf numFmtId="0" fontId="16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9" fillId="3" borderId="6" xfId="0" applyNumberFormat="1" applyFont="1" applyFill="1" applyBorder="1" applyAlignment="1" applyProtection="1">
      <alignment horizontal="left" vertical="center" wrapText="1"/>
    </xf>
    <xf numFmtId="14" fontId="9" fillId="3" borderId="6" xfId="0" applyNumberFormat="1" applyFont="1" applyFill="1" applyBorder="1" applyAlignment="1" applyProtection="1">
      <alignment vertical="center" wrapText="1"/>
    </xf>
    <xf numFmtId="0" fontId="9" fillId="3" borderId="6" xfId="0" applyNumberFormat="1" applyFont="1" applyFill="1" applyBorder="1" applyAlignment="1" applyProtection="1">
      <alignment vertical="center" wrapText="1"/>
    </xf>
    <xf numFmtId="164" fontId="9" fillId="3" borderId="6" xfId="0" applyNumberFormat="1" applyFont="1" applyFill="1" applyBorder="1" applyAlignment="1" applyProtection="1">
      <alignment horizontal="center" vertical="center" wrapText="1"/>
    </xf>
    <xf numFmtId="167" fontId="27" fillId="3" borderId="6" xfId="0" applyNumberFormat="1" applyFont="1" applyFill="1" applyBorder="1" applyAlignment="1" applyProtection="1">
      <alignment horizontal="right" vertical="center" wrapText="1"/>
    </xf>
    <xf numFmtId="0" fontId="27" fillId="3" borderId="6" xfId="0" applyNumberFormat="1" applyFont="1" applyFill="1" applyBorder="1" applyAlignment="1" applyProtection="1">
      <alignment horizontal="left" vertical="center" wrapText="1"/>
    </xf>
    <xf numFmtId="14" fontId="27" fillId="3" borderId="6" xfId="0" applyNumberFormat="1" applyFont="1" applyFill="1" applyBorder="1" applyAlignment="1" applyProtection="1">
      <alignment vertical="center" wrapText="1"/>
    </xf>
    <xf numFmtId="0" fontId="27" fillId="3" borderId="6" xfId="0" applyNumberFormat="1" applyFont="1" applyFill="1" applyBorder="1" applyAlignment="1" applyProtection="1">
      <alignment vertical="center" wrapText="1"/>
    </xf>
    <xf numFmtId="164" fontId="27" fillId="3" borderId="6" xfId="0" applyNumberFormat="1" applyFont="1" applyFill="1" applyBorder="1" applyAlignment="1" applyProtection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14" fontId="9" fillId="3" borderId="6" xfId="0" applyNumberFormat="1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68" fontId="31" fillId="0" borderId="5" xfId="0" applyNumberFormat="1" applyFont="1" applyBorder="1" applyAlignment="1">
      <alignment horizontal="center" vertical="center" wrapText="1"/>
    </xf>
    <xf numFmtId="167" fontId="31" fillId="0" borderId="4" xfId="0" applyNumberFormat="1" applyFont="1" applyBorder="1" applyAlignment="1">
      <alignment horizontal="center" vertical="center" wrapText="1"/>
    </xf>
    <xf numFmtId="0" fontId="25" fillId="3" borderId="1" xfId="6" applyFont="1" applyBorder="1"/>
    <xf numFmtId="0" fontId="10" fillId="3" borderId="1" xfId="6" applyFont="1" applyBorder="1"/>
    <xf numFmtId="0" fontId="28" fillId="3" borderId="1" xfId="6" applyFont="1" applyBorder="1"/>
    <xf numFmtId="0" fontId="25" fillId="0" borderId="1" xfId="0" applyFont="1" applyBorder="1" applyAlignment="1">
      <alignment vertical="center"/>
    </xf>
    <xf numFmtId="0" fontId="1" fillId="3" borderId="10" xfId="0" applyNumberFormat="1" applyFont="1" applyFill="1" applyBorder="1" applyAlignment="1" applyProtection="1">
      <alignment wrapText="1"/>
      <protection locked="0"/>
    </xf>
    <xf numFmtId="0" fontId="1" fillId="3" borderId="9" xfId="0" applyNumberFormat="1" applyFont="1" applyFill="1" applyBorder="1" applyAlignment="1" applyProtection="1">
      <alignment wrapText="1"/>
      <protection locked="0"/>
    </xf>
    <xf numFmtId="0" fontId="1" fillId="3" borderId="14" xfId="0" applyNumberFormat="1" applyFont="1" applyFill="1" applyBorder="1" applyAlignment="1" applyProtection="1">
      <alignment wrapText="1"/>
      <protection locked="0"/>
    </xf>
    <xf numFmtId="0" fontId="1" fillId="3" borderId="15" xfId="0" applyNumberFormat="1" applyFont="1" applyFill="1" applyBorder="1" applyAlignment="1" applyProtection="1">
      <alignment wrapText="1"/>
      <protection locked="0"/>
    </xf>
    <xf numFmtId="0" fontId="1" fillId="5" borderId="9" xfId="0" applyNumberFormat="1" applyFont="1" applyFill="1" applyBorder="1" applyAlignment="1" applyProtection="1">
      <alignment wrapText="1"/>
      <protection locked="0"/>
    </xf>
    <xf numFmtId="0" fontId="1" fillId="5" borderId="16" xfId="0" applyNumberFormat="1" applyFont="1" applyFill="1" applyBorder="1" applyAlignment="1" applyProtection="1">
      <alignment wrapText="1"/>
      <protection locked="0"/>
    </xf>
    <xf numFmtId="0" fontId="1" fillId="5" borderId="15" xfId="0" applyNumberFormat="1" applyFont="1" applyFill="1" applyBorder="1" applyAlignment="1" applyProtection="1">
      <alignment wrapText="1"/>
      <protection locked="0"/>
    </xf>
    <xf numFmtId="0" fontId="1" fillId="5" borderId="3" xfId="0" applyNumberFormat="1" applyFont="1" applyFill="1" applyBorder="1" applyAlignment="1" applyProtection="1">
      <alignment wrapText="1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0" fontId="4" fillId="4" borderId="10" xfId="0" applyNumberFormat="1" applyFont="1" applyFill="1" applyBorder="1" applyAlignment="1" applyProtection="1">
      <alignment horizontal="left" vertical="top" wrapText="1"/>
    </xf>
    <xf numFmtId="0" fontId="4" fillId="5" borderId="2" xfId="0" applyNumberFormat="1" applyFont="1" applyFill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wrapText="1"/>
      <protection locked="0"/>
    </xf>
    <xf numFmtId="0" fontId="1" fillId="5" borderId="11" xfId="0" applyNumberFormat="1" applyFont="1" applyFill="1" applyBorder="1" applyAlignment="1" applyProtection="1">
      <alignment wrapText="1"/>
      <protection locked="0"/>
    </xf>
    <xf numFmtId="0" fontId="1" fillId="5" borderId="12" xfId="0" applyNumberFormat="1" applyFont="1" applyFill="1" applyBorder="1" applyAlignment="1" applyProtection="1">
      <alignment wrapText="1"/>
      <protection locked="0"/>
    </xf>
    <xf numFmtId="0" fontId="1" fillId="4" borderId="63" xfId="0" applyNumberFormat="1" applyFont="1" applyFill="1" applyBorder="1" applyAlignment="1" applyProtection="1">
      <alignment wrapText="1"/>
      <protection locked="0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wrapText="1"/>
      <protection locked="0"/>
    </xf>
    <xf numFmtId="4" fontId="3" fillId="5" borderId="10" xfId="0" applyNumberFormat="1" applyFont="1" applyFill="1" applyBorder="1" applyAlignment="1" applyProtection="1">
      <alignment horizontal="right" vertical="top" wrapText="1"/>
    </xf>
    <xf numFmtId="4" fontId="3" fillId="5" borderId="2" xfId="0" applyNumberFormat="1" applyFont="1" applyFill="1" applyBorder="1" applyAlignment="1" applyProtection="1">
      <alignment horizontal="right" vertical="center" wrapText="1"/>
    </xf>
    <xf numFmtId="165" fontId="4" fillId="3" borderId="10" xfId="0" applyNumberFormat="1" applyFont="1" applyFill="1" applyBorder="1" applyAlignment="1" applyProtection="1">
      <alignment horizontal="right" vertical="top" wrapText="1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164" fontId="27" fillId="5" borderId="2" xfId="0" applyNumberFormat="1" applyFont="1" applyFill="1" applyBorder="1" applyAlignment="1" applyProtection="1">
      <alignment horizontal="right" vertical="center" wrapText="1"/>
    </xf>
    <xf numFmtId="0" fontId="27" fillId="3" borderId="2" xfId="0" applyNumberFormat="1" applyFont="1" applyFill="1" applyBorder="1" applyAlignment="1" applyProtection="1">
      <alignment horizontal="left" vertical="center" wrapText="1"/>
    </xf>
    <xf numFmtId="164" fontId="27" fillId="3" borderId="2" xfId="0" applyNumberFormat="1" applyFont="1" applyFill="1" applyBorder="1" applyAlignment="1" applyProtection="1">
      <alignment horizontal="right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0" fontId="27" fillId="3" borderId="2" xfId="0" applyNumberFormat="1" applyFont="1" applyFill="1" applyBorder="1" applyAlignment="1" applyProtection="1">
      <alignment horizontal="center" vertical="center" wrapText="1"/>
    </xf>
    <xf numFmtId="4" fontId="27" fillId="3" borderId="2" xfId="0" applyNumberFormat="1" applyFont="1" applyFill="1" applyBorder="1" applyAlignment="1" applyProtection="1">
      <alignment horizontal="right" vertical="center" wrapText="1"/>
    </xf>
    <xf numFmtId="0" fontId="34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34" fillId="4" borderId="4" xfId="1" applyNumberFormat="1" applyFont="1" applyFill="1" applyBorder="1" applyAlignment="1" applyProtection="1">
      <alignment vertical="center" wrapText="1"/>
      <protection locked="0"/>
    </xf>
    <xf numFmtId="0" fontId="32" fillId="5" borderId="2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/>
    <xf numFmtId="0" fontId="9" fillId="3" borderId="1" xfId="0" applyNumberFormat="1" applyFont="1" applyFill="1" applyBorder="1" applyAlignment="1" applyProtection="1">
      <alignment horizontal="right" vertical="center" wrapText="1"/>
    </xf>
    <xf numFmtId="0" fontId="24" fillId="3" borderId="4" xfId="1" applyFont="1" applyBorder="1" applyAlignment="1">
      <alignment horizontal="center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0" fontId="9" fillId="3" borderId="13" xfId="0" applyNumberFormat="1" applyFont="1" applyFill="1" applyBorder="1" applyAlignment="1" applyProtection="1">
      <alignment horizontal="right" vertical="center" wrapText="1"/>
    </xf>
    <xf numFmtId="0" fontId="9" fillId="3" borderId="16" xfId="0" applyNumberFormat="1" applyFont="1" applyFill="1" applyBorder="1" applyAlignment="1" applyProtection="1">
      <alignment horizontal="right" vertical="center" wrapText="1"/>
    </xf>
    <xf numFmtId="0" fontId="9" fillId="3" borderId="62" xfId="0" applyNumberFormat="1" applyFont="1" applyFill="1" applyBorder="1" applyAlignment="1" applyProtection="1">
      <alignment horizontal="right" vertical="center" wrapText="1"/>
    </xf>
    <xf numFmtId="0" fontId="12" fillId="3" borderId="1" xfId="0" applyNumberFormat="1" applyFont="1" applyFill="1" applyBorder="1" applyAlignment="1" applyProtection="1">
      <alignment horizontal="right" vertical="center" wrapText="1"/>
    </xf>
    <xf numFmtId="164" fontId="13" fillId="3" borderId="1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Border="1" applyAlignment="1">
      <alignment horizontal="center"/>
    </xf>
    <xf numFmtId="0" fontId="12" fillId="3" borderId="1" xfId="1" applyNumberFormat="1" applyFont="1" applyFill="1" applyBorder="1" applyAlignment="1" applyProtection="1">
      <alignment horizontal="right" vertical="center" wrapText="1"/>
    </xf>
    <xf numFmtId="0" fontId="32" fillId="3" borderId="2" xfId="0" applyNumberFormat="1" applyFont="1" applyFill="1" applyBorder="1" applyAlignment="1" applyProtection="1">
      <alignment horizontal="left" vertical="center" wrapText="1"/>
    </xf>
    <xf numFmtId="0" fontId="27" fillId="3" borderId="2" xfId="0" applyNumberFormat="1" applyFont="1" applyFill="1" applyBorder="1" applyAlignment="1" applyProtection="1">
      <alignment horizontal="left" vertical="center" wrapText="1"/>
    </xf>
    <xf numFmtId="164" fontId="27" fillId="3" borderId="2" xfId="0" applyNumberFormat="1" applyFont="1" applyFill="1" applyBorder="1" applyAlignment="1" applyProtection="1">
      <alignment horizontal="right" vertical="center" wrapText="1"/>
    </xf>
    <xf numFmtId="164" fontId="32" fillId="5" borderId="12" xfId="0" applyNumberFormat="1" applyFont="1" applyFill="1" applyBorder="1" applyAlignment="1" applyProtection="1">
      <alignment horizontal="right" vertical="center" wrapText="1"/>
    </xf>
    <xf numFmtId="164" fontId="27" fillId="5" borderId="2" xfId="0" applyNumberFormat="1" applyFont="1" applyFill="1" applyBorder="1" applyAlignment="1" applyProtection="1">
      <alignment horizontal="right" vertical="center" wrapText="1"/>
    </xf>
    <xf numFmtId="0" fontId="18" fillId="2" borderId="2" xfId="0" applyNumberFormat="1" applyFont="1" applyFill="1" applyBorder="1" applyAlignment="1" applyProtection="1">
      <alignment horizontal="left" vertical="center" wrapText="1"/>
    </xf>
    <xf numFmtId="0" fontId="12" fillId="3" borderId="2" xfId="0" applyNumberFormat="1" applyFont="1" applyFill="1" applyBorder="1" applyAlignment="1" applyProtection="1">
      <alignment horizontal="left" vertical="center" wrapText="1"/>
    </xf>
    <xf numFmtId="0" fontId="18" fillId="3" borderId="2" xfId="0" applyNumberFormat="1" applyFont="1" applyFill="1" applyBorder="1" applyAlignment="1" applyProtection="1">
      <alignment horizontal="right" vertical="top" wrapText="1"/>
    </xf>
    <xf numFmtId="0" fontId="6" fillId="3" borderId="2" xfId="0" applyNumberFormat="1" applyFont="1" applyFill="1" applyBorder="1" applyAlignment="1" applyProtection="1">
      <alignment horizontal="right" vertical="center" wrapText="1"/>
    </xf>
    <xf numFmtId="0" fontId="15" fillId="3" borderId="1" xfId="0" applyNumberFormat="1" applyFont="1" applyFill="1" applyBorder="1" applyAlignment="1" applyProtection="1">
      <alignment horizontal="left" vertical="top" wrapText="1"/>
    </xf>
    <xf numFmtId="0" fontId="25" fillId="0" borderId="1" xfId="0" applyFont="1" applyBorder="1" applyAlignment="1">
      <alignment horizontal="left" vertical="center" wrapText="1"/>
    </xf>
    <xf numFmtId="0" fontId="26" fillId="13" borderId="1" xfId="1" applyFont="1" applyFill="1" applyAlignment="1">
      <alignment horizontal="center"/>
    </xf>
    <xf numFmtId="0" fontId="15" fillId="3" borderId="1" xfId="1" applyNumberFormat="1" applyFont="1" applyFill="1" applyBorder="1" applyAlignment="1" applyProtection="1">
      <alignment horizontal="left" vertical="top" wrapText="1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4" fontId="3" fillId="5" borderId="10" xfId="0" applyNumberFormat="1" applyFont="1" applyFill="1" applyBorder="1" applyAlignment="1" applyProtection="1">
      <alignment horizontal="right" vertical="top" wrapText="1"/>
    </xf>
    <xf numFmtId="4" fontId="3" fillId="5" borderId="2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</xf>
    <xf numFmtId="0" fontId="33" fillId="3" borderId="1" xfId="0" applyNumberFormat="1" applyFont="1" applyFill="1" applyBorder="1" applyAlignment="1" applyProtection="1">
      <alignment horizontal="left" vertical="top" wrapText="1"/>
    </xf>
    <xf numFmtId="0" fontId="29" fillId="0" borderId="1" xfId="0" applyFont="1" applyBorder="1" applyAlignment="1">
      <alignment horizontal="left"/>
    </xf>
    <xf numFmtId="165" fontId="4" fillId="3" borderId="10" xfId="0" applyNumberFormat="1" applyFont="1" applyFill="1" applyBorder="1" applyAlignment="1" applyProtection="1">
      <alignment horizontal="right" vertical="top" wrapText="1"/>
    </xf>
    <xf numFmtId="0" fontId="24" fillId="3" borderId="1" xfId="1" applyFont="1" applyAlignment="1">
      <alignment horizontal="center"/>
    </xf>
    <xf numFmtId="0" fontId="5" fillId="3" borderId="52" xfId="4" applyBorder="1" applyAlignment="1">
      <alignment horizontal="left"/>
    </xf>
    <xf numFmtId="0" fontId="5" fillId="3" borderId="53" xfId="4" applyBorder="1" applyAlignment="1">
      <alignment horizontal="left"/>
    </xf>
    <xf numFmtId="0" fontId="5" fillId="3" borderId="54" xfId="4" applyBorder="1" applyAlignment="1">
      <alignment horizontal="left"/>
    </xf>
    <xf numFmtId="0" fontId="5" fillId="3" borderId="57" xfId="4" applyBorder="1" applyAlignment="1">
      <alignment horizontal="left"/>
    </xf>
    <xf numFmtId="0" fontId="5" fillId="3" borderId="58" xfId="4" applyBorder="1" applyAlignment="1">
      <alignment horizontal="left"/>
    </xf>
    <xf numFmtId="0" fontId="5" fillId="3" borderId="59" xfId="4" applyBorder="1" applyAlignment="1">
      <alignment horizontal="left"/>
    </xf>
    <xf numFmtId="0" fontId="5" fillId="9" borderId="1" xfId="4" applyFill="1" applyAlignment="1">
      <alignment vertical="center" wrapText="1"/>
    </xf>
    <xf numFmtId="0" fontId="5" fillId="3" borderId="48" xfId="4" applyBorder="1" applyAlignment="1">
      <alignment horizontal="left"/>
    </xf>
    <xf numFmtId="0" fontId="5" fillId="3" borderId="49" xfId="4" applyBorder="1" applyAlignment="1">
      <alignment horizontal="left"/>
    </xf>
    <xf numFmtId="0" fontId="5" fillId="3" borderId="50" xfId="4" applyBorder="1" applyAlignment="1">
      <alignment horizontal="left"/>
    </xf>
    <xf numFmtId="0" fontId="19" fillId="3" borderId="7" xfId="4" applyFont="1" applyBorder="1" applyAlignment="1">
      <alignment horizontal="center" vertical="center"/>
    </xf>
    <xf numFmtId="0" fontId="19" fillId="3" borderId="5" xfId="4" applyFont="1" applyBorder="1" applyAlignment="1">
      <alignment horizontal="center" vertical="center"/>
    </xf>
    <xf numFmtId="0" fontId="19" fillId="3" borderId="8" xfId="4" applyFont="1" applyBorder="1" applyAlignment="1">
      <alignment horizontal="center" vertical="center"/>
    </xf>
    <xf numFmtId="0" fontId="20" fillId="3" borderId="17" xfId="4" applyFont="1" applyBorder="1" applyAlignment="1">
      <alignment horizontal="center" vertical="center" wrapText="1"/>
    </xf>
    <xf numFmtId="0" fontId="20" fillId="3" borderId="18" xfId="4" applyFont="1" applyBorder="1" applyAlignment="1">
      <alignment horizontal="center" vertical="center" wrapText="1"/>
    </xf>
    <xf numFmtId="0" fontId="20" fillId="3" borderId="19" xfId="4" applyFont="1" applyBorder="1" applyAlignment="1">
      <alignment horizontal="center" vertical="center" wrapText="1"/>
    </xf>
    <xf numFmtId="2" fontId="5" fillId="11" borderId="6" xfId="4" applyNumberFormat="1" applyFill="1" applyBorder="1" applyAlignment="1">
      <alignment horizontal="center"/>
    </xf>
    <xf numFmtId="0" fontId="20" fillId="9" borderId="1" xfId="4" applyFont="1" applyFill="1" applyAlignment="1">
      <alignment horizontal="center"/>
    </xf>
    <xf numFmtId="0" fontId="20" fillId="3" borderId="17" xfId="4" applyFont="1" applyBorder="1" applyAlignment="1">
      <alignment horizontal="center"/>
    </xf>
    <xf numFmtId="0" fontId="20" fillId="3" borderId="18" xfId="4" applyFont="1" applyBorder="1" applyAlignment="1">
      <alignment horizontal="center"/>
    </xf>
    <xf numFmtId="0" fontId="20" fillId="3" borderId="19" xfId="4" applyFont="1" applyBorder="1" applyAlignment="1">
      <alignment horizontal="center"/>
    </xf>
    <xf numFmtId="0" fontId="5" fillId="9" borderId="1" xfId="4" applyFill="1" applyAlignment="1"/>
    <xf numFmtId="0" fontId="24" fillId="3" borderId="1" xfId="4" applyFont="1" applyBorder="1" applyAlignment="1">
      <alignment horizontal="center"/>
    </xf>
    <xf numFmtId="0" fontId="19" fillId="3" borderId="26" xfId="4" applyFont="1" applyBorder="1" applyAlignment="1">
      <alignment horizontal="center" vertical="center"/>
    </xf>
    <xf numFmtId="0" fontId="26" fillId="3" borderId="4" xfId="1" applyFont="1" applyBorder="1" applyAlignment="1">
      <alignment horizontal="center"/>
    </xf>
    <xf numFmtId="0" fontId="0" fillId="3" borderId="1" xfId="1" applyFont="1" applyAlignment="1">
      <alignment horizontal="center"/>
    </xf>
    <xf numFmtId="0" fontId="5" fillId="3" borderId="1" xfId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27" fillId="3" borderId="22" xfId="0" applyNumberFormat="1" applyFont="1" applyFill="1" applyBorder="1" applyAlignment="1" applyProtection="1">
      <alignment horizontal="center" vertical="center" wrapText="1"/>
    </xf>
    <xf numFmtId="0" fontId="27" fillId="3" borderId="4" xfId="0" applyNumberFormat="1" applyFont="1" applyFill="1" applyBorder="1" applyAlignment="1" applyProtection="1">
      <alignment horizontal="center" vertical="center" wrapText="1"/>
    </xf>
    <xf numFmtId="167" fontId="13" fillId="3" borderId="7" xfId="0" applyNumberFormat="1" applyFont="1" applyFill="1" applyBorder="1" applyAlignment="1" applyProtection="1">
      <alignment horizontal="right" vertical="top" wrapText="1"/>
    </xf>
    <xf numFmtId="167" fontId="13" fillId="3" borderId="5" xfId="0" applyNumberFormat="1" applyFont="1" applyFill="1" applyBorder="1" applyAlignment="1" applyProtection="1">
      <alignment horizontal="right" vertical="top" wrapText="1"/>
    </xf>
    <xf numFmtId="167" fontId="13" fillId="3" borderId="8" xfId="0" applyNumberFormat="1" applyFont="1" applyFill="1" applyBorder="1" applyAlignment="1" applyProtection="1">
      <alignment horizontal="right" vertical="top" wrapText="1"/>
    </xf>
    <xf numFmtId="0" fontId="27" fillId="3" borderId="7" xfId="0" applyNumberFormat="1" applyFont="1" applyFill="1" applyBorder="1" applyAlignment="1" applyProtection="1">
      <alignment horizontal="center" vertical="center" wrapText="1"/>
    </xf>
    <xf numFmtId="0" fontId="27" fillId="3" borderId="5" xfId="0" applyNumberFormat="1" applyFont="1" applyFill="1" applyBorder="1" applyAlignment="1" applyProtection="1">
      <alignment horizontal="center" vertical="center" wrapText="1"/>
    </xf>
    <xf numFmtId="0" fontId="27" fillId="3" borderId="20" xfId="0" applyNumberFormat="1" applyFont="1" applyFill="1" applyBorder="1" applyAlignment="1" applyProtection="1">
      <alignment horizontal="center" vertical="center" wrapText="1"/>
    </xf>
    <xf numFmtId="0" fontId="27" fillId="3" borderId="1" xfId="0" applyNumberFormat="1" applyFont="1" applyFill="1" applyBorder="1" applyAlignment="1" applyProtection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</cellXfs>
  <cellStyles count="7">
    <cellStyle name="Hiperlink 2" xfId="3" xr:uid="{00000000-0005-0000-0000-000000000000}"/>
    <cellStyle name="Normal" xfId="0" builtinId="0"/>
    <cellStyle name="Normal 2" xfId="1" xr:uid="{00000000-0005-0000-0000-000002000000}"/>
    <cellStyle name="Normal 3" xfId="6" xr:uid="{00000000-0005-0000-0000-000003000000}"/>
    <cellStyle name="Normal 6" xfId="4" xr:uid="{00000000-0005-0000-0000-000004000000}"/>
    <cellStyle name="Normal 7" xfId="2" xr:uid="{00000000-0005-0000-0000-000005000000}"/>
    <cellStyle name="Vírgula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.jpeg"/><Relationship Id="rId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585473</xdr:colOff>
      <xdr:row>2</xdr:row>
      <xdr:rowOff>94688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2</xdr:col>
      <xdr:colOff>0</xdr:colOff>
      <xdr:row>3</xdr:row>
      <xdr:rowOff>17883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169988" cy="554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615156</xdr:colOff>
      <xdr:row>3</xdr:row>
      <xdr:rowOff>37538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615156</xdr:colOff>
      <xdr:row>3</xdr:row>
      <xdr:rowOff>47063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528323</xdr:colOff>
      <xdr:row>2</xdr:row>
      <xdr:rowOff>150792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0</xdr:col>
      <xdr:colOff>1080773</xdr:colOff>
      <xdr:row>3</xdr:row>
      <xdr:rowOff>81988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35768</xdr:colOff>
      <xdr:row>4</xdr:row>
      <xdr:rowOff>16328</xdr:rowOff>
    </xdr:from>
    <xdr:to>
      <xdr:col>12</xdr:col>
      <xdr:colOff>505408</xdr:colOff>
      <xdr:row>5</xdr:row>
      <xdr:rowOff>48597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8941643" y="1235528"/>
          <a:ext cx="1079240" cy="184669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11112</xdr:colOff>
      <xdr:row>0</xdr:row>
      <xdr:rowOff>34926</xdr:rowOff>
    </xdr:from>
    <xdr:to>
      <xdr:col>0</xdr:col>
      <xdr:colOff>1520194</xdr:colOff>
      <xdr:row>3</xdr:row>
      <xdr:rowOff>81643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509082" cy="7542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21</xdr:row>
          <xdr:rowOff>76200</xdr:rowOff>
        </xdr:from>
        <xdr:to>
          <xdr:col>3</xdr:col>
          <xdr:colOff>428625</xdr:colOff>
          <xdr:row>23</xdr:row>
          <xdr:rowOff>142875</xdr:rowOff>
        </xdr:to>
        <xdr:sp macro="" textlink="">
          <xdr:nvSpPr>
            <xdr:cNvPr id="9217" name="Picture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1A4DCB36-212F-4EA9-B145-27B6F61C1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35768</xdr:colOff>
      <xdr:row>4</xdr:row>
      <xdr:rowOff>16328</xdr:rowOff>
    </xdr:from>
    <xdr:to>
      <xdr:col>12</xdr:col>
      <xdr:colOff>505408</xdr:colOff>
      <xdr:row>5</xdr:row>
      <xdr:rowOff>48597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8941643" y="854528"/>
          <a:ext cx="1079240" cy="365644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11112</xdr:colOff>
      <xdr:row>0</xdr:row>
      <xdr:rowOff>34926</xdr:rowOff>
    </xdr:from>
    <xdr:to>
      <xdr:col>0</xdr:col>
      <xdr:colOff>1520194</xdr:colOff>
      <xdr:row>3</xdr:row>
      <xdr:rowOff>136071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509082" cy="7488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21</xdr:row>
          <xdr:rowOff>76200</xdr:rowOff>
        </xdr:from>
        <xdr:to>
          <xdr:col>3</xdr:col>
          <xdr:colOff>428625</xdr:colOff>
          <xdr:row>23</xdr:row>
          <xdr:rowOff>142875</xdr:rowOff>
        </xdr:to>
        <xdr:sp macro="" textlink="">
          <xdr:nvSpPr>
            <xdr:cNvPr id="12289" name="Picture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2B6D3BFB-E338-4BCA-80C4-C45AAFC17A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585473</xdr:colOff>
      <xdr:row>3</xdr:row>
      <xdr:rowOff>28013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158930</xdr:rowOff>
    </xdr:from>
    <xdr:to>
      <xdr:col>4</xdr:col>
      <xdr:colOff>438149</xdr:colOff>
      <xdr:row>36</xdr:row>
      <xdr:rowOff>67414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863780"/>
          <a:ext cx="5934074" cy="596638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42548</xdr:colOff>
      <xdr:row>3</xdr:row>
      <xdr:rowOff>8963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  <xdr:twoCellAnchor editAs="oneCell">
    <xdr:from>
      <xdr:col>0</xdr:col>
      <xdr:colOff>318706</xdr:colOff>
      <xdr:row>33</xdr:row>
      <xdr:rowOff>25269</xdr:rowOff>
    </xdr:from>
    <xdr:to>
      <xdr:col>5</xdr:col>
      <xdr:colOff>618349</xdr:colOff>
      <xdr:row>49</xdr:row>
      <xdr:rowOff>4125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8706" y="7567514"/>
          <a:ext cx="5608086" cy="3089060"/>
        </a:xfrm>
        <a:prstGeom prst="rect">
          <a:avLst/>
        </a:prstGeom>
      </xdr:spPr>
    </xdr:pic>
    <xdr:clientData/>
  </xdr:twoCellAnchor>
  <xdr:twoCellAnchor editAs="oneCell">
    <xdr:from>
      <xdr:col>0</xdr:col>
      <xdr:colOff>291961</xdr:colOff>
      <xdr:row>53</xdr:row>
      <xdr:rowOff>10870</xdr:rowOff>
    </xdr:from>
    <xdr:to>
      <xdr:col>5</xdr:col>
      <xdr:colOff>592676</xdr:colOff>
      <xdr:row>68</xdr:row>
      <xdr:rowOff>132120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1961" y="11274183"/>
          <a:ext cx="5593607" cy="2978750"/>
        </a:xfrm>
        <a:prstGeom prst="rect">
          <a:avLst/>
        </a:prstGeom>
      </xdr:spPr>
    </xdr:pic>
    <xdr:clientData/>
  </xdr:twoCellAnchor>
  <xdr:twoCellAnchor editAs="oneCell">
    <xdr:from>
      <xdr:col>0</xdr:col>
      <xdr:colOff>250031</xdr:colOff>
      <xdr:row>71</xdr:row>
      <xdr:rowOff>11904</xdr:rowOff>
    </xdr:from>
    <xdr:to>
      <xdr:col>5</xdr:col>
      <xdr:colOff>579582</xdr:colOff>
      <xdr:row>86</xdr:row>
      <xdr:rowOff>142873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0031" y="14704217"/>
          <a:ext cx="5622443" cy="29884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1"/>
  <sheetViews>
    <sheetView view="pageBreakPreview" zoomScaleNormal="100" zoomScaleSheetLayoutView="100" workbookViewId="0">
      <selection activeCell="I7" sqref="I7"/>
    </sheetView>
  </sheetViews>
  <sheetFormatPr defaultColWidth="9.140625" defaultRowHeight="15"/>
  <cols>
    <col min="1" max="1" width="7.42578125" style="3" customWidth="1"/>
    <col min="2" max="2" width="43" style="3" customWidth="1"/>
    <col min="3" max="3" width="9.5703125" style="3" customWidth="1"/>
    <col min="4" max="4" width="13.85546875" style="3" customWidth="1"/>
    <col min="5" max="5" width="10.28515625" style="3" customWidth="1"/>
    <col min="6" max="16384" width="9.140625" style="3"/>
  </cols>
  <sheetData>
    <row r="1" spans="1:7">
      <c r="A1" s="54"/>
      <c r="B1" s="59" t="s">
        <v>324</v>
      </c>
      <c r="C1" s="55"/>
      <c r="D1" s="55"/>
      <c r="F1" s="55"/>
      <c r="G1" s="2"/>
    </row>
    <row r="2" spans="1:7" ht="20.25" customHeight="1">
      <c r="A2" s="54"/>
      <c r="B2" s="125" t="s">
        <v>322</v>
      </c>
      <c r="C2" s="55"/>
      <c r="D2" s="55"/>
      <c r="E2" s="87" t="s">
        <v>848</v>
      </c>
      <c r="F2" s="55"/>
      <c r="G2" s="2"/>
    </row>
    <row r="3" spans="1:7" ht="12.75" customHeight="1">
      <c r="A3" s="54"/>
      <c r="B3" s="54" t="s">
        <v>323</v>
      </c>
      <c r="C3" s="55"/>
      <c r="D3" s="55"/>
      <c r="E3" s="54" t="s">
        <v>316</v>
      </c>
      <c r="F3" s="55"/>
      <c r="G3" s="2"/>
    </row>
    <row r="4" spans="1:7">
      <c r="A4" s="55"/>
      <c r="B4" s="55"/>
      <c r="C4" s="55"/>
      <c r="D4" s="55"/>
      <c r="E4" s="55"/>
      <c r="F4" s="55"/>
      <c r="G4" s="5"/>
    </row>
    <row r="5" spans="1:7" ht="15.75">
      <c r="A5" s="161" t="s">
        <v>310</v>
      </c>
      <c r="B5" s="161"/>
      <c r="C5" s="161"/>
      <c r="D5" s="161"/>
      <c r="E5" s="161"/>
      <c r="F5" s="53"/>
      <c r="G5" s="53"/>
    </row>
    <row r="6" spans="1:7" ht="26.1" customHeight="1">
      <c r="A6" s="155" t="s">
        <v>0</v>
      </c>
      <c r="B6" s="156" t="s">
        <v>103</v>
      </c>
      <c r="C6" s="156"/>
      <c r="D6" s="155" t="s">
        <v>104</v>
      </c>
      <c r="E6" s="155" t="s">
        <v>105</v>
      </c>
    </row>
    <row r="7" spans="1:7">
      <c r="A7" s="141" t="s">
        <v>10</v>
      </c>
      <c r="B7" s="162" t="s">
        <v>851</v>
      </c>
      <c r="C7" s="162"/>
      <c r="D7" s="62">
        <v>32962.54</v>
      </c>
      <c r="E7" s="63">
        <v>8.5294006303973067</v>
      </c>
    </row>
    <row r="8" spans="1:7">
      <c r="A8" s="141" t="s">
        <v>22</v>
      </c>
      <c r="B8" s="162" t="s">
        <v>11</v>
      </c>
      <c r="C8" s="162"/>
      <c r="D8" s="62">
        <v>27541.119999999999</v>
      </c>
      <c r="E8" s="63">
        <v>7.1265517247714474</v>
      </c>
    </row>
    <row r="9" spans="1:7">
      <c r="A9" s="141" t="s">
        <v>27</v>
      </c>
      <c r="B9" s="162" t="s">
        <v>23</v>
      </c>
      <c r="C9" s="162"/>
      <c r="D9" s="62">
        <v>11235.84</v>
      </c>
      <c r="E9" s="63">
        <v>2.9073906555454543</v>
      </c>
    </row>
    <row r="10" spans="1:7">
      <c r="A10" s="141" t="s">
        <v>33</v>
      </c>
      <c r="B10" s="162" t="s">
        <v>317</v>
      </c>
      <c r="C10" s="162"/>
      <c r="D10" s="62">
        <v>9354.73</v>
      </c>
      <c r="E10" s="63">
        <v>2.4206338455469933</v>
      </c>
    </row>
    <row r="11" spans="1:7">
      <c r="A11" s="141" t="s">
        <v>37</v>
      </c>
      <c r="B11" s="162" t="s">
        <v>318</v>
      </c>
      <c r="C11" s="162"/>
      <c r="D11" s="62">
        <v>26018.12</v>
      </c>
      <c r="E11" s="63">
        <v>6.7324596080809522</v>
      </c>
    </row>
    <row r="12" spans="1:7">
      <c r="A12" s="141" t="s">
        <v>52</v>
      </c>
      <c r="B12" s="162" t="s">
        <v>38</v>
      </c>
      <c r="C12" s="162"/>
      <c r="D12" s="62">
        <v>152086.25</v>
      </c>
      <c r="E12" s="63">
        <v>39.353901629691229</v>
      </c>
    </row>
    <row r="13" spans="1:7">
      <c r="A13" s="141" t="s">
        <v>56</v>
      </c>
      <c r="B13" s="162" t="s">
        <v>319</v>
      </c>
      <c r="C13" s="162"/>
      <c r="D13" s="62">
        <v>7167.08</v>
      </c>
      <c r="E13" s="63">
        <v>1.8545566169994157</v>
      </c>
    </row>
    <row r="14" spans="1:7">
      <c r="A14" s="141" t="s">
        <v>60</v>
      </c>
      <c r="B14" s="162" t="s">
        <v>320</v>
      </c>
      <c r="C14" s="162"/>
      <c r="D14" s="62">
        <v>3190.16</v>
      </c>
      <c r="E14" s="63">
        <v>0.82548713524710982</v>
      </c>
    </row>
    <row r="15" spans="1:7">
      <c r="A15" s="141" t="s">
        <v>78</v>
      </c>
      <c r="B15" s="162" t="s">
        <v>94</v>
      </c>
      <c r="C15" s="162"/>
      <c r="D15" s="62">
        <v>31597</v>
      </c>
      <c r="E15" s="63">
        <v>8.1760529291330002</v>
      </c>
    </row>
    <row r="16" spans="1:7">
      <c r="A16" s="141" t="s">
        <v>90</v>
      </c>
      <c r="B16" s="162" t="s">
        <v>57</v>
      </c>
      <c r="C16" s="162"/>
      <c r="D16" s="62">
        <v>24421.15</v>
      </c>
      <c r="E16" s="63">
        <v>6.319226983267284</v>
      </c>
    </row>
    <row r="17" spans="1:5">
      <c r="A17" s="141" t="s">
        <v>93</v>
      </c>
      <c r="B17" s="162" t="s">
        <v>34</v>
      </c>
      <c r="C17" s="162"/>
      <c r="D17" s="62">
        <v>52484.19</v>
      </c>
      <c r="E17" s="63">
        <v>13.580830945427506</v>
      </c>
    </row>
    <row r="18" spans="1:5">
      <c r="A18" s="142" t="s">
        <v>903</v>
      </c>
      <c r="B18" s="163" t="s">
        <v>321</v>
      </c>
      <c r="C18" s="163"/>
      <c r="D18" s="64">
        <v>8399.69</v>
      </c>
      <c r="E18" s="158">
        <v>2.1735072958923052</v>
      </c>
    </row>
    <row r="19" spans="1:5">
      <c r="A19" s="143"/>
      <c r="B19" s="160" t="s">
        <v>98</v>
      </c>
      <c r="C19" s="160"/>
      <c r="D19" s="62">
        <v>71428.12</v>
      </c>
      <c r="E19" s="63"/>
    </row>
    <row r="20" spans="1:5">
      <c r="A20" s="143"/>
      <c r="B20" s="160" t="s">
        <v>99</v>
      </c>
      <c r="C20" s="160"/>
      <c r="D20" s="62">
        <v>315029.75</v>
      </c>
      <c r="E20" s="143"/>
    </row>
    <row r="21" spans="1:5">
      <c r="A21" s="143"/>
      <c r="B21" s="160" t="s">
        <v>100</v>
      </c>
      <c r="C21" s="160"/>
      <c r="D21" s="62">
        <v>386457.87</v>
      </c>
      <c r="E21" s="143"/>
    </row>
  </sheetData>
  <mergeCells count="16">
    <mergeCell ref="B21:C21"/>
    <mergeCell ref="A5:E5"/>
    <mergeCell ref="B20:C20"/>
    <mergeCell ref="B7:C7"/>
    <mergeCell ref="B8:C8"/>
    <mergeCell ref="B18:C18"/>
    <mergeCell ref="B19:C19"/>
    <mergeCell ref="B13:C13"/>
    <mergeCell ref="B17:C17"/>
    <mergeCell ref="B14:C14"/>
    <mergeCell ref="B15:C15"/>
    <mergeCell ref="B16:C16"/>
    <mergeCell ref="B9:C9"/>
    <mergeCell ref="B10:C10"/>
    <mergeCell ref="B11:C11"/>
    <mergeCell ref="B12:C12"/>
  </mergeCells>
  <pageMargins left="0.70866141732283472" right="0.51181102362204722" top="0.51181102362204722" bottom="0.5118110236220472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1"/>
  <sheetViews>
    <sheetView tabSelected="1" zoomScaleNormal="100" workbookViewId="0">
      <selection activeCell="H125" sqref="H125"/>
    </sheetView>
  </sheetViews>
  <sheetFormatPr defaultRowHeight="15"/>
  <cols>
    <col min="1" max="1" width="7.28515625" customWidth="1"/>
    <col min="2" max="2" width="10.85546875" customWidth="1"/>
    <col min="3" max="3" width="49.42578125" customWidth="1"/>
    <col min="4" max="4" width="10.7109375" customWidth="1"/>
    <col min="5" max="5" width="7.42578125" customWidth="1"/>
    <col min="6" max="6" width="10.7109375" customWidth="1"/>
    <col min="7" max="8" width="10" customWidth="1"/>
    <col min="9" max="9" width="11.7109375" customWidth="1"/>
  </cols>
  <sheetData>
    <row r="1" spans="1:9">
      <c r="A1" s="1"/>
      <c r="B1" s="1"/>
      <c r="C1" s="85" t="str">
        <f>Resumo!B1</f>
        <v xml:space="preserve">                                 OBRA: REVITALIZAÇÃO DO GALPÃO ANEXO A SEDE DA SEPLAG</v>
      </c>
      <c r="D1" s="2"/>
      <c r="E1" s="2"/>
      <c r="F1" s="2"/>
      <c r="G1" s="2"/>
      <c r="I1" s="2"/>
    </row>
    <row r="2" spans="1:9">
      <c r="A2" s="1"/>
      <c r="B2" s="1"/>
      <c r="C2" s="86" t="str">
        <f>Resumo!B2</f>
        <v xml:space="preserve">                                LOCAL: SECRETARIA DE PLANEJAMENTO E GESTÃO DO ESTADO DE PERNABUCO -SEPLAG - RECIFE/PE</v>
      </c>
      <c r="D2" s="2"/>
      <c r="E2" s="2"/>
      <c r="F2" s="2"/>
      <c r="G2" s="2"/>
      <c r="H2" s="2" t="str">
        <f>Resumo!E2</f>
        <v>BDI 1 : 22,77 %;  BDI 2:14,02 %</v>
      </c>
      <c r="I2" s="2"/>
    </row>
    <row r="3" spans="1:9">
      <c r="A3" s="1"/>
      <c r="B3" s="1"/>
      <c r="C3" s="86" t="str">
        <f>Resumo!B3</f>
        <v xml:space="preserve">                                FONTES: SINAPI-PE 01/2026           ENCAGOS SOCIAIS: SEM DESONERAÇÃO: 114,63% H, 70,67%MÊS</v>
      </c>
      <c r="D3" s="2"/>
      <c r="E3" s="2"/>
      <c r="F3" s="2"/>
      <c r="G3" s="2"/>
      <c r="H3" s="2" t="str">
        <f>Resumo!E3</f>
        <v>DATA: 12/02/2026</v>
      </c>
      <c r="I3" s="2"/>
    </row>
    <row r="4" spans="1:9" ht="6" customHeight="1"/>
    <row r="5" spans="1:9" ht="18.75">
      <c r="A5" s="164" t="s">
        <v>102</v>
      </c>
      <c r="B5" s="164"/>
      <c r="C5" s="164"/>
      <c r="D5" s="164"/>
      <c r="E5" s="164"/>
      <c r="F5" s="164"/>
      <c r="G5" s="164"/>
      <c r="H5" s="164"/>
      <c r="I5" s="164"/>
    </row>
    <row r="6" spans="1:9">
      <c r="A6" s="165" t="s">
        <v>0</v>
      </c>
      <c r="B6" s="165" t="s">
        <v>1</v>
      </c>
      <c r="C6" s="165" t="s">
        <v>2</v>
      </c>
      <c r="D6" s="165" t="s">
        <v>3</v>
      </c>
      <c r="E6" s="165" t="s">
        <v>4</v>
      </c>
      <c r="F6" s="165" t="s">
        <v>5</v>
      </c>
      <c r="G6" s="165" t="s">
        <v>6</v>
      </c>
      <c r="H6" s="165"/>
      <c r="I6" s="165" t="s">
        <v>7</v>
      </c>
    </row>
    <row r="7" spans="1:9">
      <c r="A7" s="165"/>
      <c r="B7" s="165"/>
      <c r="C7" s="165"/>
      <c r="D7" s="165"/>
      <c r="E7" s="165"/>
      <c r="F7" s="165"/>
      <c r="G7" s="151" t="s">
        <v>8</v>
      </c>
      <c r="H7" s="151" t="s">
        <v>9</v>
      </c>
      <c r="I7" s="165"/>
    </row>
    <row r="8" spans="1:9">
      <c r="A8" s="152" t="s">
        <v>10</v>
      </c>
      <c r="B8" s="166" t="s">
        <v>851</v>
      </c>
      <c r="C8" s="166"/>
      <c r="D8" s="166"/>
      <c r="E8" s="166"/>
      <c r="F8" s="166"/>
      <c r="G8" s="166"/>
      <c r="H8" s="166"/>
      <c r="I8" s="82">
        <v>32962.54</v>
      </c>
    </row>
    <row r="9" spans="1:9" ht="22.5">
      <c r="A9" s="149" t="s">
        <v>12</v>
      </c>
      <c r="B9" s="153" t="s">
        <v>852</v>
      </c>
      <c r="C9" s="149" t="s">
        <v>853</v>
      </c>
      <c r="D9" s="153" t="s">
        <v>30</v>
      </c>
      <c r="E9" s="153" t="s">
        <v>54</v>
      </c>
      <c r="F9" s="154">
        <v>1</v>
      </c>
      <c r="G9" s="150">
        <v>26849.02</v>
      </c>
      <c r="H9" s="150">
        <v>32962.54</v>
      </c>
      <c r="I9" s="150">
        <v>32962.54</v>
      </c>
    </row>
    <row r="10" spans="1:9">
      <c r="A10" s="152" t="s">
        <v>22</v>
      </c>
      <c r="B10" s="166" t="s">
        <v>11</v>
      </c>
      <c r="C10" s="166"/>
      <c r="D10" s="166"/>
      <c r="E10" s="166"/>
      <c r="F10" s="166"/>
      <c r="G10" s="166"/>
      <c r="H10" s="166"/>
      <c r="I10" s="82">
        <v>27541.119999999999</v>
      </c>
    </row>
    <row r="11" spans="1:9" ht="22.5">
      <c r="A11" s="149" t="s">
        <v>24</v>
      </c>
      <c r="B11" s="153" t="s">
        <v>13</v>
      </c>
      <c r="C11" s="149" t="s">
        <v>14</v>
      </c>
      <c r="D11" s="153" t="s">
        <v>15</v>
      </c>
      <c r="E11" s="153" t="s">
        <v>16</v>
      </c>
      <c r="F11" s="154">
        <v>6</v>
      </c>
      <c r="G11" s="150">
        <v>468.67</v>
      </c>
      <c r="H11" s="150">
        <v>575.39</v>
      </c>
      <c r="I11" s="150">
        <v>3452.34</v>
      </c>
    </row>
    <row r="12" spans="1:9" ht="22.5">
      <c r="A12" s="149" t="s">
        <v>754</v>
      </c>
      <c r="B12" s="153" t="s">
        <v>17</v>
      </c>
      <c r="C12" s="149" t="s">
        <v>18</v>
      </c>
      <c r="D12" s="153" t="s">
        <v>15</v>
      </c>
      <c r="E12" s="153" t="s">
        <v>19</v>
      </c>
      <c r="F12" s="154">
        <v>38.96</v>
      </c>
      <c r="G12" s="150">
        <v>63.85</v>
      </c>
      <c r="H12" s="150">
        <v>78.39</v>
      </c>
      <c r="I12" s="150">
        <v>3054.07</v>
      </c>
    </row>
    <row r="13" spans="1:9" ht="22.5">
      <c r="A13" s="149" t="s">
        <v>757</v>
      </c>
      <c r="B13" s="153" t="s">
        <v>20</v>
      </c>
      <c r="C13" s="149" t="s">
        <v>21</v>
      </c>
      <c r="D13" s="153" t="s">
        <v>15</v>
      </c>
      <c r="E13" s="153" t="s">
        <v>16</v>
      </c>
      <c r="F13" s="154">
        <v>811.71</v>
      </c>
      <c r="G13" s="150">
        <v>3.97</v>
      </c>
      <c r="H13" s="150">
        <v>4.87</v>
      </c>
      <c r="I13" s="150">
        <v>3953.03</v>
      </c>
    </row>
    <row r="14" spans="1:9" ht="22.5">
      <c r="A14" s="149" t="s">
        <v>854</v>
      </c>
      <c r="B14" s="153" t="s">
        <v>325</v>
      </c>
      <c r="C14" s="149" t="s">
        <v>326</v>
      </c>
      <c r="D14" s="153" t="s">
        <v>15</v>
      </c>
      <c r="E14" s="153" t="s">
        <v>16</v>
      </c>
      <c r="F14" s="154">
        <v>811.71</v>
      </c>
      <c r="G14" s="150">
        <v>8.58</v>
      </c>
      <c r="H14" s="150">
        <v>10.53</v>
      </c>
      <c r="I14" s="150">
        <v>8547.31</v>
      </c>
    </row>
    <row r="15" spans="1:9" ht="22.5">
      <c r="A15" s="149" t="s">
        <v>855</v>
      </c>
      <c r="B15" s="153" t="s">
        <v>327</v>
      </c>
      <c r="C15" s="149" t="s">
        <v>328</v>
      </c>
      <c r="D15" s="153" t="s">
        <v>15</v>
      </c>
      <c r="E15" s="153" t="s">
        <v>16</v>
      </c>
      <c r="F15" s="154">
        <v>13.2</v>
      </c>
      <c r="G15" s="150">
        <v>27.65</v>
      </c>
      <c r="H15" s="150">
        <v>33.950000000000003</v>
      </c>
      <c r="I15" s="150">
        <v>448.14</v>
      </c>
    </row>
    <row r="16" spans="1:9" ht="22.5">
      <c r="A16" s="149" t="s">
        <v>856</v>
      </c>
      <c r="B16" s="153" t="s">
        <v>329</v>
      </c>
      <c r="C16" s="149" t="s">
        <v>330</v>
      </c>
      <c r="D16" s="153" t="s">
        <v>15</v>
      </c>
      <c r="E16" s="153" t="s">
        <v>16</v>
      </c>
      <c r="F16" s="154">
        <v>28.58</v>
      </c>
      <c r="G16" s="150">
        <v>10.7</v>
      </c>
      <c r="H16" s="150">
        <v>13.14</v>
      </c>
      <c r="I16" s="150">
        <v>375.54</v>
      </c>
    </row>
    <row r="17" spans="1:9" ht="45">
      <c r="A17" s="149" t="s">
        <v>857</v>
      </c>
      <c r="B17" s="153" t="s">
        <v>858</v>
      </c>
      <c r="C17" s="149" t="s">
        <v>859</v>
      </c>
      <c r="D17" s="153" t="s">
        <v>15</v>
      </c>
      <c r="E17" s="153" t="s">
        <v>19</v>
      </c>
      <c r="F17" s="154">
        <v>67.25</v>
      </c>
      <c r="G17" s="150">
        <v>9.1</v>
      </c>
      <c r="H17" s="150">
        <v>11.17</v>
      </c>
      <c r="I17" s="150">
        <v>751.18</v>
      </c>
    </row>
    <row r="18" spans="1:9" ht="33.75">
      <c r="A18" s="149" t="s">
        <v>860</v>
      </c>
      <c r="B18" s="153" t="s">
        <v>861</v>
      </c>
      <c r="C18" s="149" t="s">
        <v>862</v>
      </c>
      <c r="D18" s="153" t="s">
        <v>15</v>
      </c>
      <c r="E18" s="153" t="s">
        <v>863</v>
      </c>
      <c r="F18" s="154">
        <v>1008.75</v>
      </c>
      <c r="G18" s="150">
        <v>2.5099999999999998</v>
      </c>
      <c r="H18" s="150">
        <v>3.08</v>
      </c>
      <c r="I18" s="150">
        <v>3106.95</v>
      </c>
    </row>
    <row r="19" spans="1:9" ht="22.5">
      <c r="A19" s="149" t="s">
        <v>864</v>
      </c>
      <c r="B19" s="153" t="s">
        <v>840</v>
      </c>
      <c r="C19" s="149" t="s">
        <v>865</v>
      </c>
      <c r="D19" s="153" t="s">
        <v>30</v>
      </c>
      <c r="E19" s="153" t="s">
        <v>826</v>
      </c>
      <c r="F19" s="154">
        <v>74.459999999999994</v>
      </c>
      <c r="G19" s="150">
        <v>45.38</v>
      </c>
      <c r="H19" s="150">
        <v>51.74</v>
      </c>
      <c r="I19" s="150">
        <v>3852.56</v>
      </c>
    </row>
    <row r="20" spans="1:9">
      <c r="A20" s="152" t="s">
        <v>27</v>
      </c>
      <c r="B20" s="166" t="s">
        <v>23</v>
      </c>
      <c r="C20" s="166"/>
      <c r="D20" s="166"/>
      <c r="E20" s="166"/>
      <c r="F20" s="166"/>
      <c r="G20" s="166"/>
      <c r="H20" s="166"/>
      <c r="I20" s="82">
        <v>11235.84</v>
      </c>
    </row>
    <row r="21" spans="1:9" ht="33.75">
      <c r="A21" s="149" t="s">
        <v>28</v>
      </c>
      <c r="B21" s="153" t="s">
        <v>25</v>
      </c>
      <c r="C21" s="149" t="s">
        <v>26</v>
      </c>
      <c r="D21" s="153" t="s">
        <v>15</v>
      </c>
      <c r="E21" s="153" t="s">
        <v>16</v>
      </c>
      <c r="F21" s="154">
        <v>77.92</v>
      </c>
      <c r="G21" s="150">
        <v>93.55</v>
      </c>
      <c r="H21" s="150">
        <v>114.85</v>
      </c>
      <c r="I21" s="150">
        <v>8949.11</v>
      </c>
    </row>
    <row r="22" spans="1:9" ht="22.5">
      <c r="A22" s="149" t="s">
        <v>29</v>
      </c>
      <c r="B22" s="153" t="s">
        <v>755</v>
      </c>
      <c r="C22" s="149" t="s">
        <v>756</v>
      </c>
      <c r="D22" s="153" t="s">
        <v>15</v>
      </c>
      <c r="E22" s="153" t="s">
        <v>48</v>
      </c>
      <c r="F22" s="154">
        <v>10.29</v>
      </c>
      <c r="G22" s="150">
        <v>43.27</v>
      </c>
      <c r="H22" s="150">
        <v>53.12</v>
      </c>
      <c r="I22" s="150">
        <v>546.6</v>
      </c>
    </row>
    <row r="23" spans="1:9" ht="22.5">
      <c r="A23" s="149" t="s">
        <v>866</v>
      </c>
      <c r="B23" s="153" t="s">
        <v>758</v>
      </c>
      <c r="C23" s="149" t="s">
        <v>759</v>
      </c>
      <c r="D23" s="153" t="s">
        <v>15</v>
      </c>
      <c r="E23" s="153" t="s">
        <v>48</v>
      </c>
      <c r="F23" s="154">
        <v>25.19</v>
      </c>
      <c r="G23" s="150">
        <v>56.27</v>
      </c>
      <c r="H23" s="150">
        <v>69.08</v>
      </c>
      <c r="I23" s="150">
        <v>1740.13</v>
      </c>
    </row>
    <row r="24" spans="1:9">
      <c r="A24" s="152" t="s">
        <v>33</v>
      </c>
      <c r="B24" s="166" t="s">
        <v>317</v>
      </c>
      <c r="C24" s="166"/>
      <c r="D24" s="166"/>
      <c r="E24" s="166"/>
      <c r="F24" s="166"/>
      <c r="G24" s="166"/>
      <c r="H24" s="166"/>
      <c r="I24" s="82">
        <v>9354.73</v>
      </c>
    </row>
    <row r="25" spans="1:9">
      <c r="A25" s="152" t="s">
        <v>35</v>
      </c>
      <c r="B25" s="166" t="s">
        <v>331</v>
      </c>
      <c r="C25" s="166"/>
      <c r="D25" s="166"/>
      <c r="E25" s="166"/>
      <c r="F25" s="166"/>
      <c r="G25" s="166"/>
      <c r="H25" s="166"/>
      <c r="I25" s="82">
        <v>4173.9399999999996</v>
      </c>
    </row>
    <row r="26" spans="1:9" ht="22.5">
      <c r="A26" s="149" t="s">
        <v>348</v>
      </c>
      <c r="B26" s="153" t="s">
        <v>332</v>
      </c>
      <c r="C26" s="149" t="s">
        <v>333</v>
      </c>
      <c r="D26" s="153" t="s">
        <v>15</v>
      </c>
      <c r="E26" s="153" t="s">
        <v>16</v>
      </c>
      <c r="F26" s="154">
        <v>7.56</v>
      </c>
      <c r="G26" s="150">
        <v>43.8</v>
      </c>
      <c r="H26" s="150">
        <v>53.77</v>
      </c>
      <c r="I26" s="150">
        <v>406.5</v>
      </c>
    </row>
    <row r="27" spans="1:9" ht="33.75">
      <c r="A27" s="149" t="s">
        <v>351</v>
      </c>
      <c r="B27" s="153" t="s">
        <v>334</v>
      </c>
      <c r="C27" s="149" t="s">
        <v>335</v>
      </c>
      <c r="D27" s="153" t="s">
        <v>15</v>
      </c>
      <c r="E27" s="153" t="s">
        <v>16</v>
      </c>
      <c r="F27" s="154">
        <v>2.27</v>
      </c>
      <c r="G27" s="150">
        <v>143.9</v>
      </c>
      <c r="H27" s="150">
        <v>176.67</v>
      </c>
      <c r="I27" s="150">
        <v>401.04</v>
      </c>
    </row>
    <row r="28" spans="1:9" ht="33.75">
      <c r="A28" s="149" t="s">
        <v>354</v>
      </c>
      <c r="B28" s="153" t="s">
        <v>336</v>
      </c>
      <c r="C28" s="149" t="s">
        <v>337</v>
      </c>
      <c r="D28" s="153" t="s">
        <v>15</v>
      </c>
      <c r="E28" s="153" t="s">
        <v>111</v>
      </c>
      <c r="F28" s="154">
        <v>52.22</v>
      </c>
      <c r="G28" s="150">
        <v>13.92</v>
      </c>
      <c r="H28" s="150">
        <v>17.09</v>
      </c>
      <c r="I28" s="150">
        <v>892.44</v>
      </c>
    </row>
    <row r="29" spans="1:9" ht="33.75">
      <c r="A29" s="149" t="s">
        <v>357</v>
      </c>
      <c r="B29" s="153" t="s">
        <v>338</v>
      </c>
      <c r="C29" s="149" t="s">
        <v>339</v>
      </c>
      <c r="D29" s="153" t="s">
        <v>15</v>
      </c>
      <c r="E29" s="153" t="s">
        <v>19</v>
      </c>
      <c r="F29" s="154">
        <v>2.27</v>
      </c>
      <c r="G29" s="150">
        <v>560.58000000000004</v>
      </c>
      <c r="H29" s="150">
        <v>688.22</v>
      </c>
      <c r="I29" s="150">
        <v>1562.26</v>
      </c>
    </row>
    <row r="30" spans="1:9" ht="22.5">
      <c r="A30" s="149" t="s">
        <v>358</v>
      </c>
      <c r="B30" s="153" t="s">
        <v>340</v>
      </c>
      <c r="C30" s="149" t="s">
        <v>341</v>
      </c>
      <c r="D30" s="153" t="s">
        <v>15</v>
      </c>
      <c r="E30" s="153" t="s">
        <v>19</v>
      </c>
      <c r="F30" s="154">
        <v>2.27</v>
      </c>
      <c r="G30" s="150">
        <v>327.14</v>
      </c>
      <c r="H30" s="150">
        <v>401.63</v>
      </c>
      <c r="I30" s="150">
        <v>911.7</v>
      </c>
    </row>
    <row r="31" spans="1:9">
      <c r="A31" s="152" t="s">
        <v>36</v>
      </c>
      <c r="B31" s="166" t="s">
        <v>342</v>
      </c>
      <c r="C31" s="166"/>
      <c r="D31" s="166"/>
      <c r="E31" s="166"/>
      <c r="F31" s="166"/>
      <c r="G31" s="166"/>
      <c r="H31" s="166"/>
      <c r="I31" s="82">
        <v>5180.79</v>
      </c>
    </row>
    <row r="32" spans="1:9" ht="33.75">
      <c r="A32" s="149" t="s">
        <v>360</v>
      </c>
      <c r="B32" s="153" t="s">
        <v>343</v>
      </c>
      <c r="C32" s="149" t="s">
        <v>344</v>
      </c>
      <c r="D32" s="153" t="s">
        <v>15</v>
      </c>
      <c r="E32" s="153" t="s">
        <v>16</v>
      </c>
      <c r="F32" s="154">
        <v>17.96</v>
      </c>
      <c r="G32" s="150">
        <v>100.25</v>
      </c>
      <c r="H32" s="150">
        <v>123.08</v>
      </c>
      <c r="I32" s="150">
        <v>2210.52</v>
      </c>
    </row>
    <row r="33" spans="1:9" ht="33.75">
      <c r="A33" s="149" t="s">
        <v>363</v>
      </c>
      <c r="B33" s="153" t="s">
        <v>345</v>
      </c>
      <c r="C33" s="149" t="s">
        <v>346</v>
      </c>
      <c r="D33" s="153" t="s">
        <v>15</v>
      </c>
      <c r="E33" s="153" t="s">
        <v>111</v>
      </c>
      <c r="F33" s="154">
        <v>25.81</v>
      </c>
      <c r="G33" s="150">
        <v>16.7</v>
      </c>
      <c r="H33" s="150">
        <v>20.5</v>
      </c>
      <c r="I33" s="150">
        <v>529.11</v>
      </c>
    </row>
    <row r="34" spans="1:9" ht="33.75">
      <c r="A34" s="149" t="s">
        <v>364</v>
      </c>
      <c r="B34" s="153" t="s">
        <v>336</v>
      </c>
      <c r="C34" s="149" t="s">
        <v>337</v>
      </c>
      <c r="D34" s="153" t="s">
        <v>15</v>
      </c>
      <c r="E34" s="153" t="s">
        <v>111</v>
      </c>
      <c r="F34" s="154">
        <v>56.75</v>
      </c>
      <c r="G34" s="150">
        <v>13.92</v>
      </c>
      <c r="H34" s="150">
        <v>17.09</v>
      </c>
      <c r="I34" s="150">
        <v>969.86</v>
      </c>
    </row>
    <row r="35" spans="1:9" ht="33.75">
      <c r="A35" s="149" t="s">
        <v>367</v>
      </c>
      <c r="B35" s="153" t="s">
        <v>338</v>
      </c>
      <c r="C35" s="149" t="s">
        <v>339</v>
      </c>
      <c r="D35" s="153" t="s">
        <v>15</v>
      </c>
      <c r="E35" s="153" t="s">
        <v>19</v>
      </c>
      <c r="F35" s="154">
        <v>1.35</v>
      </c>
      <c r="G35" s="150">
        <v>560.58000000000004</v>
      </c>
      <c r="H35" s="150">
        <v>688.22</v>
      </c>
      <c r="I35" s="150">
        <v>929.1</v>
      </c>
    </row>
    <row r="36" spans="1:9" ht="22.5">
      <c r="A36" s="149" t="s">
        <v>368</v>
      </c>
      <c r="B36" s="153" t="s">
        <v>340</v>
      </c>
      <c r="C36" s="149" t="s">
        <v>341</v>
      </c>
      <c r="D36" s="153" t="s">
        <v>15</v>
      </c>
      <c r="E36" s="153" t="s">
        <v>19</v>
      </c>
      <c r="F36" s="154">
        <v>1.35</v>
      </c>
      <c r="G36" s="150">
        <v>327.14</v>
      </c>
      <c r="H36" s="150">
        <v>401.63</v>
      </c>
      <c r="I36" s="150">
        <v>542.20000000000005</v>
      </c>
    </row>
    <row r="37" spans="1:9">
      <c r="A37" s="152" t="s">
        <v>37</v>
      </c>
      <c r="B37" s="166" t="s">
        <v>318</v>
      </c>
      <c r="C37" s="166"/>
      <c r="D37" s="166"/>
      <c r="E37" s="166"/>
      <c r="F37" s="166"/>
      <c r="G37" s="166"/>
      <c r="H37" s="166"/>
      <c r="I37" s="82">
        <v>26018.12</v>
      </c>
    </row>
    <row r="38" spans="1:9">
      <c r="A38" s="152" t="s">
        <v>39</v>
      </c>
      <c r="B38" s="166" t="s">
        <v>347</v>
      </c>
      <c r="C38" s="166"/>
      <c r="D38" s="166"/>
      <c r="E38" s="166"/>
      <c r="F38" s="166"/>
      <c r="G38" s="166"/>
      <c r="H38" s="166"/>
      <c r="I38" s="82">
        <v>9110.11</v>
      </c>
    </row>
    <row r="39" spans="1:9" ht="45">
      <c r="A39" s="149" t="s">
        <v>867</v>
      </c>
      <c r="B39" s="153" t="s">
        <v>349</v>
      </c>
      <c r="C39" s="149" t="s">
        <v>350</v>
      </c>
      <c r="D39" s="153" t="s">
        <v>15</v>
      </c>
      <c r="E39" s="153" t="s">
        <v>16</v>
      </c>
      <c r="F39" s="154">
        <v>43.68</v>
      </c>
      <c r="G39" s="150">
        <v>70.17</v>
      </c>
      <c r="H39" s="150">
        <v>86.15</v>
      </c>
      <c r="I39" s="150">
        <v>3763.03</v>
      </c>
    </row>
    <row r="40" spans="1:9" ht="33.75">
      <c r="A40" s="149" t="s">
        <v>868</v>
      </c>
      <c r="B40" s="153" t="s">
        <v>352</v>
      </c>
      <c r="C40" s="149" t="s">
        <v>353</v>
      </c>
      <c r="D40" s="153" t="s">
        <v>15</v>
      </c>
      <c r="E40" s="153" t="s">
        <v>111</v>
      </c>
      <c r="F40" s="154">
        <v>190.04</v>
      </c>
      <c r="G40" s="150">
        <v>10.48</v>
      </c>
      <c r="H40" s="150">
        <v>12.87</v>
      </c>
      <c r="I40" s="150">
        <v>2445.81</v>
      </c>
    </row>
    <row r="41" spans="1:9" ht="33.75">
      <c r="A41" s="149" t="s">
        <v>869</v>
      </c>
      <c r="B41" s="153" t="s">
        <v>355</v>
      </c>
      <c r="C41" s="149" t="s">
        <v>356</v>
      </c>
      <c r="D41" s="153" t="s">
        <v>15</v>
      </c>
      <c r="E41" s="153" t="s">
        <v>111</v>
      </c>
      <c r="F41" s="154">
        <v>39.24</v>
      </c>
      <c r="G41" s="150">
        <v>13.85</v>
      </c>
      <c r="H41" s="150">
        <v>17</v>
      </c>
      <c r="I41" s="150">
        <v>667.08</v>
      </c>
    </row>
    <row r="42" spans="1:9" ht="33.75">
      <c r="A42" s="149" t="s">
        <v>870</v>
      </c>
      <c r="B42" s="153" t="s">
        <v>338</v>
      </c>
      <c r="C42" s="149" t="s">
        <v>339</v>
      </c>
      <c r="D42" s="153" t="s">
        <v>15</v>
      </c>
      <c r="E42" s="153" t="s">
        <v>19</v>
      </c>
      <c r="F42" s="154">
        <v>2.0499999999999998</v>
      </c>
      <c r="G42" s="150">
        <v>560.58000000000004</v>
      </c>
      <c r="H42" s="150">
        <v>688.22</v>
      </c>
      <c r="I42" s="150">
        <v>1410.85</v>
      </c>
    </row>
    <row r="43" spans="1:9" ht="22.5">
      <c r="A43" s="149" t="s">
        <v>871</v>
      </c>
      <c r="B43" s="153" t="s">
        <v>340</v>
      </c>
      <c r="C43" s="149" t="s">
        <v>341</v>
      </c>
      <c r="D43" s="153" t="s">
        <v>15</v>
      </c>
      <c r="E43" s="153" t="s">
        <v>19</v>
      </c>
      <c r="F43" s="154">
        <v>2.0499999999999998</v>
      </c>
      <c r="G43" s="150">
        <v>327.14</v>
      </c>
      <c r="H43" s="150">
        <v>401.63</v>
      </c>
      <c r="I43" s="150">
        <v>823.34</v>
      </c>
    </row>
    <row r="44" spans="1:9">
      <c r="A44" s="152" t="s">
        <v>41</v>
      </c>
      <c r="B44" s="166" t="s">
        <v>359</v>
      </c>
      <c r="C44" s="166"/>
      <c r="D44" s="166"/>
      <c r="E44" s="166"/>
      <c r="F44" s="166"/>
      <c r="G44" s="166"/>
      <c r="H44" s="166"/>
      <c r="I44" s="82">
        <v>7587.63</v>
      </c>
    </row>
    <row r="45" spans="1:9" ht="45">
      <c r="A45" s="149" t="s">
        <v>872</v>
      </c>
      <c r="B45" s="153" t="s">
        <v>361</v>
      </c>
      <c r="C45" s="149" t="s">
        <v>362</v>
      </c>
      <c r="D45" s="153" t="s">
        <v>15</v>
      </c>
      <c r="E45" s="153" t="s">
        <v>16</v>
      </c>
      <c r="F45" s="154">
        <v>24.81</v>
      </c>
      <c r="G45" s="150">
        <v>103.36</v>
      </c>
      <c r="H45" s="150">
        <v>126.9</v>
      </c>
      <c r="I45" s="150">
        <v>3148.39</v>
      </c>
    </row>
    <row r="46" spans="1:9" ht="33.75">
      <c r="A46" s="149" t="s">
        <v>873</v>
      </c>
      <c r="B46" s="153" t="s">
        <v>355</v>
      </c>
      <c r="C46" s="149" t="s">
        <v>356</v>
      </c>
      <c r="D46" s="153" t="s">
        <v>15</v>
      </c>
      <c r="E46" s="153" t="s">
        <v>111</v>
      </c>
      <c r="F46" s="154">
        <v>26.54</v>
      </c>
      <c r="G46" s="150">
        <v>13.85</v>
      </c>
      <c r="H46" s="150">
        <v>17</v>
      </c>
      <c r="I46" s="150">
        <v>451.18</v>
      </c>
    </row>
    <row r="47" spans="1:9" ht="33.75">
      <c r="A47" s="149" t="s">
        <v>874</v>
      </c>
      <c r="B47" s="153" t="s">
        <v>365</v>
      </c>
      <c r="C47" s="149" t="s">
        <v>366</v>
      </c>
      <c r="D47" s="153" t="s">
        <v>15</v>
      </c>
      <c r="E47" s="153" t="s">
        <v>111</v>
      </c>
      <c r="F47" s="154">
        <v>16.72</v>
      </c>
      <c r="G47" s="150">
        <v>11.85</v>
      </c>
      <c r="H47" s="150">
        <v>14.55</v>
      </c>
      <c r="I47" s="150">
        <v>243.28</v>
      </c>
    </row>
    <row r="48" spans="1:9" ht="33.75">
      <c r="A48" s="149" t="s">
        <v>875</v>
      </c>
      <c r="B48" s="153" t="s">
        <v>352</v>
      </c>
      <c r="C48" s="149" t="s">
        <v>353</v>
      </c>
      <c r="D48" s="153" t="s">
        <v>15</v>
      </c>
      <c r="E48" s="153" t="s">
        <v>111</v>
      </c>
      <c r="F48" s="154">
        <v>72.86</v>
      </c>
      <c r="G48" s="150">
        <v>10.48</v>
      </c>
      <c r="H48" s="150">
        <v>12.87</v>
      </c>
      <c r="I48" s="150">
        <v>937.71</v>
      </c>
    </row>
    <row r="49" spans="1:9" ht="33.75">
      <c r="A49" s="149" t="s">
        <v>876</v>
      </c>
      <c r="B49" s="153" t="s">
        <v>338</v>
      </c>
      <c r="C49" s="149" t="s">
        <v>339</v>
      </c>
      <c r="D49" s="153" t="s">
        <v>15</v>
      </c>
      <c r="E49" s="153" t="s">
        <v>19</v>
      </c>
      <c r="F49" s="154">
        <v>1.33</v>
      </c>
      <c r="G49" s="150">
        <v>560.58000000000004</v>
      </c>
      <c r="H49" s="150">
        <v>688.22</v>
      </c>
      <c r="I49" s="150">
        <v>915.33</v>
      </c>
    </row>
    <row r="50" spans="1:9" ht="22.5">
      <c r="A50" s="149" t="s">
        <v>877</v>
      </c>
      <c r="B50" s="153" t="s">
        <v>340</v>
      </c>
      <c r="C50" s="149" t="s">
        <v>341</v>
      </c>
      <c r="D50" s="153" t="s">
        <v>15</v>
      </c>
      <c r="E50" s="153" t="s">
        <v>19</v>
      </c>
      <c r="F50" s="154">
        <v>1.33</v>
      </c>
      <c r="G50" s="150">
        <v>327.14</v>
      </c>
      <c r="H50" s="150">
        <v>401.63</v>
      </c>
      <c r="I50" s="150">
        <v>534.16999999999996</v>
      </c>
    </row>
    <row r="51" spans="1:9" ht="22.5">
      <c r="A51" s="149" t="s">
        <v>878</v>
      </c>
      <c r="B51" s="153" t="s">
        <v>369</v>
      </c>
      <c r="C51" s="149" t="s">
        <v>370</v>
      </c>
      <c r="D51" s="153" t="s">
        <v>15</v>
      </c>
      <c r="E51" s="153" t="s">
        <v>16</v>
      </c>
      <c r="F51" s="154">
        <v>23.35</v>
      </c>
      <c r="G51" s="150">
        <v>47.36</v>
      </c>
      <c r="H51" s="150">
        <v>58.14</v>
      </c>
      <c r="I51" s="150">
        <v>1357.57</v>
      </c>
    </row>
    <row r="52" spans="1:9">
      <c r="A52" s="152" t="s">
        <v>42</v>
      </c>
      <c r="B52" s="166" t="s">
        <v>371</v>
      </c>
      <c r="C52" s="166"/>
      <c r="D52" s="166"/>
      <c r="E52" s="166"/>
      <c r="F52" s="166"/>
      <c r="G52" s="166"/>
      <c r="H52" s="166"/>
      <c r="I52" s="82">
        <v>9320.3799999999992</v>
      </c>
    </row>
    <row r="53" spans="1:9" ht="45">
      <c r="A53" s="149" t="s">
        <v>879</v>
      </c>
      <c r="B53" s="153" t="s">
        <v>372</v>
      </c>
      <c r="C53" s="149" t="s">
        <v>373</v>
      </c>
      <c r="D53" s="153" t="s">
        <v>30</v>
      </c>
      <c r="E53" s="153" t="s">
        <v>31</v>
      </c>
      <c r="F53" s="154">
        <v>12.28</v>
      </c>
      <c r="G53" s="150">
        <v>141.13</v>
      </c>
      <c r="H53" s="150">
        <v>173.27</v>
      </c>
      <c r="I53" s="150">
        <v>2127.7600000000002</v>
      </c>
    </row>
    <row r="54" spans="1:9" ht="33.75">
      <c r="A54" s="149" t="s">
        <v>880</v>
      </c>
      <c r="B54" s="153" t="s">
        <v>374</v>
      </c>
      <c r="C54" s="149" t="s">
        <v>375</v>
      </c>
      <c r="D54" s="153" t="s">
        <v>15</v>
      </c>
      <c r="E54" s="153" t="s">
        <v>19</v>
      </c>
      <c r="F54" s="154">
        <v>2.67</v>
      </c>
      <c r="G54" s="150">
        <v>685.37</v>
      </c>
      <c r="H54" s="150">
        <v>841.43</v>
      </c>
      <c r="I54" s="150">
        <v>2246.62</v>
      </c>
    </row>
    <row r="55" spans="1:9" ht="45">
      <c r="A55" s="149" t="s">
        <v>881</v>
      </c>
      <c r="B55" s="153" t="s">
        <v>376</v>
      </c>
      <c r="C55" s="149" t="s">
        <v>377</v>
      </c>
      <c r="D55" s="153" t="s">
        <v>15</v>
      </c>
      <c r="E55" s="153" t="s">
        <v>16</v>
      </c>
      <c r="F55" s="154">
        <v>17.78</v>
      </c>
      <c r="G55" s="150">
        <v>71.33</v>
      </c>
      <c r="H55" s="150">
        <v>87.57</v>
      </c>
      <c r="I55" s="150">
        <v>1556.99</v>
      </c>
    </row>
    <row r="56" spans="1:9" ht="33.75">
      <c r="A56" s="149" t="s">
        <v>882</v>
      </c>
      <c r="B56" s="153" t="s">
        <v>378</v>
      </c>
      <c r="C56" s="149" t="s">
        <v>379</v>
      </c>
      <c r="D56" s="153" t="s">
        <v>15</v>
      </c>
      <c r="E56" s="153" t="s">
        <v>111</v>
      </c>
      <c r="F56" s="154">
        <v>22</v>
      </c>
      <c r="G56" s="150">
        <v>13.25</v>
      </c>
      <c r="H56" s="150">
        <v>16.27</v>
      </c>
      <c r="I56" s="150">
        <v>357.94</v>
      </c>
    </row>
    <row r="57" spans="1:9" ht="33.75">
      <c r="A57" s="149" t="s">
        <v>883</v>
      </c>
      <c r="B57" s="153" t="s">
        <v>380</v>
      </c>
      <c r="C57" s="149" t="s">
        <v>381</v>
      </c>
      <c r="D57" s="153" t="s">
        <v>15</v>
      </c>
      <c r="E57" s="153" t="s">
        <v>111</v>
      </c>
      <c r="F57" s="154">
        <v>31.2</v>
      </c>
      <c r="G57" s="150">
        <v>12.24</v>
      </c>
      <c r="H57" s="150">
        <v>15.03</v>
      </c>
      <c r="I57" s="150">
        <v>468.94</v>
      </c>
    </row>
    <row r="58" spans="1:9" ht="33.75">
      <c r="A58" s="149" t="s">
        <v>884</v>
      </c>
      <c r="B58" s="153" t="s">
        <v>382</v>
      </c>
      <c r="C58" s="149" t="s">
        <v>383</v>
      </c>
      <c r="D58" s="153" t="s">
        <v>15</v>
      </c>
      <c r="E58" s="153" t="s">
        <v>111</v>
      </c>
      <c r="F58" s="154">
        <v>21.13</v>
      </c>
      <c r="G58" s="150">
        <v>11.31</v>
      </c>
      <c r="H58" s="150">
        <v>13.89</v>
      </c>
      <c r="I58" s="150">
        <v>293.5</v>
      </c>
    </row>
    <row r="59" spans="1:9" ht="33.75">
      <c r="A59" s="149" t="s">
        <v>885</v>
      </c>
      <c r="B59" s="153" t="s">
        <v>384</v>
      </c>
      <c r="C59" s="149" t="s">
        <v>385</v>
      </c>
      <c r="D59" s="153" t="s">
        <v>30</v>
      </c>
      <c r="E59" s="153" t="s">
        <v>31</v>
      </c>
      <c r="F59" s="154">
        <v>30.06</v>
      </c>
      <c r="G59" s="150">
        <v>61.47</v>
      </c>
      <c r="H59" s="150">
        <v>75.47</v>
      </c>
      <c r="I59" s="150">
        <v>2268.63</v>
      </c>
    </row>
    <row r="60" spans="1:9">
      <c r="A60" s="152" t="s">
        <v>52</v>
      </c>
      <c r="B60" s="166" t="s">
        <v>38</v>
      </c>
      <c r="C60" s="166"/>
      <c r="D60" s="166"/>
      <c r="E60" s="166"/>
      <c r="F60" s="166"/>
      <c r="G60" s="166"/>
      <c r="H60" s="166"/>
      <c r="I60" s="82">
        <v>152086.25</v>
      </c>
    </row>
    <row r="61" spans="1:9" ht="45">
      <c r="A61" s="149" t="s">
        <v>53</v>
      </c>
      <c r="B61" s="153" t="s">
        <v>386</v>
      </c>
      <c r="C61" s="149" t="s">
        <v>387</v>
      </c>
      <c r="D61" s="153" t="s">
        <v>15</v>
      </c>
      <c r="E61" s="153" t="s">
        <v>54</v>
      </c>
      <c r="F61" s="154">
        <v>3</v>
      </c>
      <c r="G61" s="150">
        <v>1866</v>
      </c>
      <c r="H61" s="150">
        <v>2290.89</v>
      </c>
      <c r="I61" s="150">
        <v>6872.67</v>
      </c>
    </row>
    <row r="62" spans="1:9" ht="45">
      <c r="A62" s="149" t="s">
        <v>55</v>
      </c>
      <c r="B62" s="153" t="s">
        <v>49</v>
      </c>
      <c r="C62" s="149" t="s">
        <v>388</v>
      </c>
      <c r="D62" s="153" t="s">
        <v>15</v>
      </c>
      <c r="E62" s="153" t="s">
        <v>16</v>
      </c>
      <c r="F62" s="154">
        <v>576.30999999999995</v>
      </c>
      <c r="G62" s="150">
        <v>49</v>
      </c>
      <c r="H62" s="150">
        <v>60.16</v>
      </c>
      <c r="I62" s="150">
        <v>34670.81</v>
      </c>
    </row>
    <row r="63" spans="1:9" ht="22.5">
      <c r="A63" s="149" t="s">
        <v>886</v>
      </c>
      <c r="B63" s="153" t="s">
        <v>43</v>
      </c>
      <c r="C63" s="149" t="s">
        <v>44</v>
      </c>
      <c r="D63" s="153" t="s">
        <v>15</v>
      </c>
      <c r="E63" s="153" t="s">
        <v>16</v>
      </c>
      <c r="F63" s="154">
        <v>576.30999999999995</v>
      </c>
      <c r="G63" s="150">
        <v>65.849999999999994</v>
      </c>
      <c r="H63" s="150">
        <v>80.84</v>
      </c>
      <c r="I63" s="150">
        <v>46588.9</v>
      </c>
    </row>
    <row r="64" spans="1:9" ht="22.5">
      <c r="A64" s="149" t="s">
        <v>887</v>
      </c>
      <c r="B64" s="153" t="s">
        <v>389</v>
      </c>
      <c r="C64" s="149" t="s">
        <v>390</v>
      </c>
      <c r="D64" s="153" t="s">
        <v>30</v>
      </c>
      <c r="E64" s="153" t="s">
        <v>40</v>
      </c>
      <c r="F64" s="154">
        <v>647.29</v>
      </c>
      <c r="G64" s="150">
        <v>8.4499999999999993</v>
      </c>
      <c r="H64" s="150">
        <v>10.37</v>
      </c>
      <c r="I64" s="150">
        <v>6712.4</v>
      </c>
    </row>
    <row r="65" spans="1:9" ht="56.25">
      <c r="A65" s="149" t="s">
        <v>888</v>
      </c>
      <c r="B65" s="153" t="s">
        <v>391</v>
      </c>
      <c r="C65" s="149" t="s">
        <v>392</v>
      </c>
      <c r="D65" s="153" t="s">
        <v>30</v>
      </c>
      <c r="E65" s="153" t="s">
        <v>48</v>
      </c>
      <c r="F65" s="154">
        <v>83.7</v>
      </c>
      <c r="G65" s="150">
        <v>392.71</v>
      </c>
      <c r="H65" s="150">
        <v>482.13</v>
      </c>
      <c r="I65" s="150">
        <v>40354.28</v>
      </c>
    </row>
    <row r="66" spans="1:9" ht="22.5">
      <c r="A66" s="149" t="s">
        <v>889</v>
      </c>
      <c r="B66" s="153" t="s">
        <v>393</v>
      </c>
      <c r="C66" s="149" t="s">
        <v>394</v>
      </c>
      <c r="D66" s="153" t="s">
        <v>15</v>
      </c>
      <c r="E66" s="153" t="s">
        <v>16</v>
      </c>
      <c r="F66" s="154">
        <v>4</v>
      </c>
      <c r="G66" s="150">
        <v>54.27</v>
      </c>
      <c r="H66" s="150">
        <v>66.63</v>
      </c>
      <c r="I66" s="150">
        <v>266.52</v>
      </c>
    </row>
    <row r="67" spans="1:9" ht="22.5">
      <c r="A67" s="149" t="s">
        <v>890</v>
      </c>
      <c r="B67" s="153" t="s">
        <v>50</v>
      </c>
      <c r="C67" s="149" t="s">
        <v>51</v>
      </c>
      <c r="D67" s="153" t="s">
        <v>15</v>
      </c>
      <c r="E67" s="153" t="s">
        <v>48</v>
      </c>
      <c r="F67" s="154">
        <v>122.6</v>
      </c>
      <c r="G67" s="150">
        <v>47.01</v>
      </c>
      <c r="H67" s="150">
        <v>57.71</v>
      </c>
      <c r="I67" s="150">
        <v>7075.25</v>
      </c>
    </row>
    <row r="68" spans="1:9" ht="22.5">
      <c r="A68" s="149" t="s">
        <v>891</v>
      </c>
      <c r="B68" s="153" t="s">
        <v>389</v>
      </c>
      <c r="C68" s="149" t="s">
        <v>573</v>
      </c>
      <c r="D68" s="153" t="s">
        <v>30</v>
      </c>
      <c r="E68" s="153" t="s">
        <v>40</v>
      </c>
      <c r="F68" s="154">
        <v>647.29</v>
      </c>
      <c r="G68" s="150">
        <v>8.4499999999999993</v>
      </c>
      <c r="H68" s="150">
        <v>10.37</v>
      </c>
      <c r="I68" s="150">
        <v>6712.4</v>
      </c>
    </row>
    <row r="69" spans="1:9" ht="22.5">
      <c r="A69" s="149" t="s">
        <v>892</v>
      </c>
      <c r="B69" s="153" t="s">
        <v>760</v>
      </c>
      <c r="C69" s="149" t="s">
        <v>761</v>
      </c>
      <c r="D69" s="153" t="s">
        <v>30</v>
      </c>
      <c r="E69" s="153" t="s">
        <v>48</v>
      </c>
      <c r="F69" s="154">
        <v>44.19</v>
      </c>
      <c r="G69" s="150">
        <v>52.22</v>
      </c>
      <c r="H69" s="150">
        <v>64.11</v>
      </c>
      <c r="I69" s="150">
        <v>2833.02</v>
      </c>
    </row>
    <row r="70" spans="1:9">
      <c r="A70" s="152" t="s">
        <v>56</v>
      </c>
      <c r="B70" s="166" t="s">
        <v>319</v>
      </c>
      <c r="C70" s="166"/>
      <c r="D70" s="166"/>
      <c r="E70" s="166"/>
      <c r="F70" s="166"/>
      <c r="G70" s="166"/>
      <c r="H70" s="166"/>
      <c r="I70" s="82">
        <v>7167.08</v>
      </c>
    </row>
    <row r="71" spans="1:9" ht="45">
      <c r="A71" s="149" t="s">
        <v>58</v>
      </c>
      <c r="B71" s="153" t="s">
        <v>395</v>
      </c>
      <c r="C71" s="149" t="s">
        <v>396</v>
      </c>
      <c r="D71" s="153" t="s">
        <v>15</v>
      </c>
      <c r="E71" s="153" t="s">
        <v>16</v>
      </c>
      <c r="F71" s="154">
        <v>155.84</v>
      </c>
      <c r="G71" s="150">
        <v>7.48</v>
      </c>
      <c r="H71" s="150">
        <v>9.18</v>
      </c>
      <c r="I71" s="150">
        <v>1430.61</v>
      </c>
    </row>
    <row r="72" spans="1:9" ht="45">
      <c r="A72" s="149" t="s">
        <v>59</v>
      </c>
      <c r="B72" s="153" t="s">
        <v>397</v>
      </c>
      <c r="C72" s="149" t="s">
        <v>398</v>
      </c>
      <c r="D72" s="153" t="s">
        <v>15</v>
      </c>
      <c r="E72" s="153" t="s">
        <v>16</v>
      </c>
      <c r="F72" s="154">
        <v>155.84</v>
      </c>
      <c r="G72" s="150">
        <v>29.98</v>
      </c>
      <c r="H72" s="150">
        <v>36.81</v>
      </c>
      <c r="I72" s="150">
        <v>5736.47</v>
      </c>
    </row>
    <row r="73" spans="1:9">
      <c r="A73" s="152" t="s">
        <v>60</v>
      </c>
      <c r="B73" s="166" t="s">
        <v>320</v>
      </c>
      <c r="C73" s="166"/>
      <c r="D73" s="166"/>
      <c r="E73" s="166"/>
      <c r="F73" s="166"/>
      <c r="G73" s="166"/>
      <c r="H73" s="166"/>
      <c r="I73" s="82">
        <v>3190.16</v>
      </c>
    </row>
    <row r="74" spans="1:9" ht="33.75">
      <c r="A74" s="149" t="s">
        <v>61</v>
      </c>
      <c r="B74" s="153" t="s">
        <v>399</v>
      </c>
      <c r="C74" s="149" t="s">
        <v>400</v>
      </c>
      <c r="D74" s="153" t="s">
        <v>15</v>
      </c>
      <c r="E74" s="153" t="s">
        <v>54</v>
      </c>
      <c r="F74" s="154">
        <v>1</v>
      </c>
      <c r="G74" s="150">
        <v>137.09</v>
      </c>
      <c r="H74" s="150">
        <v>168.31</v>
      </c>
      <c r="I74" s="150">
        <v>168.31</v>
      </c>
    </row>
    <row r="75" spans="1:9" ht="22.5">
      <c r="A75" s="149" t="s">
        <v>62</v>
      </c>
      <c r="B75" s="153" t="s">
        <v>401</v>
      </c>
      <c r="C75" s="149" t="s">
        <v>402</v>
      </c>
      <c r="D75" s="153" t="s">
        <v>15</v>
      </c>
      <c r="E75" s="153" t="s">
        <v>54</v>
      </c>
      <c r="F75" s="154">
        <v>2</v>
      </c>
      <c r="G75" s="150">
        <v>13.15</v>
      </c>
      <c r="H75" s="150">
        <v>16.14</v>
      </c>
      <c r="I75" s="150">
        <v>32.28</v>
      </c>
    </row>
    <row r="76" spans="1:9" ht="22.5">
      <c r="A76" s="149" t="s">
        <v>63</v>
      </c>
      <c r="B76" s="153" t="s">
        <v>403</v>
      </c>
      <c r="C76" s="149" t="s">
        <v>404</v>
      </c>
      <c r="D76" s="153" t="s">
        <v>15</v>
      </c>
      <c r="E76" s="153" t="s">
        <v>54</v>
      </c>
      <c r="F76" s="154">
        <v>1</v>
      </c>
      <c r="G76" s="150">
        <v>15.09</v>
      </c>
      <c r="H76" s="150">
        <v>18.53</v>
      </c>
      <c r="I76" s="150">
        <v>18.53</v>
      </c>
    </row>
    <row r="77" spans="1:9" ht="22.5">
      <c r="A77" s="149" t="s">
        <v>64</v>
      </c>
      <c r="B77" s="153" t="s">
        <v>405</v>
      </c>
      <c r="C77" s="149" t="s">
        <v>406</v>
      </c>
      <c r="D77" s="153" t="s">
        <v>15</v>
      </c>
      <c r="E77" s="153" t="s">
        <v>54</v>
      </c>
      <c r="F77" s="154">
        <v>1</v>
      </c>
      <c r="G77" s="150">
        <v>16.72</v>
      </c>
      <c r="H77" s="150">
        <v>20.53</v>
      </c>
      <c r="I77" s="150">
        <v>20.53</v>
      </c>
    </row>
    <row r="78" spans="1:9" ht="22.5">
      <c r="A78" s="149" t="s">
        <v>65</v>
      </c>
      <c r="B78" s="153" t="s">
        <v>71</v>
      </c>
      <c r="C78" s="149" t="s">
        <v>72</v>
      </c>
      <c r="D78" s="153" t="s">
        <v>15</v>
      </c>
      <c r="E78" s="153" t="s">
        <v>54</v>
      </c>
      <c r="F78" s="154">
        <v>3</v>
      </c>
      <c r="G78" s="150">
        <v>47.58</v>
      </c>
      <c r="H78" s="150">
        <v>58.41</v>
      </c>
      <c r="I78" s="150">
        <v>175.23</v>
      </c>
    </row>
    <row r="79" spans="1:9" ht="22.5">
      <c r="A79" s="149" t="s">
        <v>66</v>
      </c>
      <c r="B79" s="153" t="s">
        <v>407</v>
      </c>
      <c r="C79" s="149" t="s">
        <v>408</v>
      </c>
      <c r="D79" s="153" t="s">
        <v>15</v>
      </c>
      <c r="E79" s="153" t="s">
        <v>54</v>
      </c>
      <c r="F79" s="154">
        <v>1</v>
      </c>
      <c r="G79" s="150">
        <v>30.99</v>
      </c>
      <c r="H79" s="150">
        <v>38.049999999999997</v>
      </c>
      <c r="I79" s="150">
        <v>38.049999999999997</v>
      </c>
    </row>
    <row r="80" spans="1:9" ht="22.5">
      <c r="A80" s="149" t="s">
        <v>67</v>
      </c>
      <c r="B80" s="153" t="s">
        <v>68</v>
      </c>
      <c r="C80" s="149" t="s">
        <v>69</v>
      </c>
      <c r="D80" s="153" t="s">
        <v>15</v>
      </c>
      <c r="E80" s="153" t="s">
        <v>54</v>
      </c>
      <c r="F80" s="154">
        <v>1</v>
      </c>
      <c r="G80" s="150">
        <v>56.07</v>
      </c>
      <c r="H80" s="150">
        <v>68.84</v>
      </c>
      <c r="I80" s="150">
        <v>68.84</v>
      </c>
    </row>
    <row r="81" spans="1:9" ht="22.5">
      <c r="A81" s="149" t="s">
        <v>70</v>
      </c>
      <c r="B81" s="153" t="s">
        <v>73</v>
      </c>
      <c r="C81" s="149" t="s">
        <v>74</v>
      </c>
      <c r="D81" s="153" t="s">
        <v>15</v>
      </c>
      <c r="E81" s="153" t="s">
        <v>54</v>
      </c>
      <c r="F81" s="154">
        <v>1</v>
      </c>
      <c r="G81" s="150">
        <v>46.09</v>
      </c>
      <c r="H81" s="150">
        <v>56.58</v>
      </c>
      <c r="I81" s="150">
        <v>56.58</v>
      </c>
    </row>
    <row r="82" spans="1:9" ht="22.5">
      <c r="A82" s="149" t="s">
        <v>893</v>
      </c>
      <c r="B82" s="153" t="s">
        <v>75</v>
      </c>
      <c r="C82" s="149" t="s">
        <v>76</v>
      </c>
      <c r="D82" s="153" t="s">
        <v>15</v>
      </c>
      <c r="E82" s="153" t="s">
        <v>54</v>
      </c>
      <c r="F82" s="154">
        <v>2</v>
      </c>
      <c r="G82" s="150">
        <v>29.64</v>
      </c>
      <c r="H82" s="150">
        <v>36.39</v>
      </c>
      <c r="I82" s="150">
        <v>72.78</v>
      </c>
    </row>
    <row r="83" spans="1:9" ht="33.75">
      <c r="A83" s="149" t="s">
        <v>894</v>
      </c>
      <c r="B83" s="153" t="s">
        <v>409</v>
      </c>
      <c r="C83" s="149" t="s">
        <v>410</v>
      </c>
      <c r="D83" s="153" t="s">
        <v>15</v>
      </c>
      <c r="E83" s="153" t="s">
        <v>48</v>
      </c>
      <c r="F83" s="154">
        <v>144.78</v>
      </c>
      <c r="G83" s="150">
        <v>3.23</v>
      </c>
      <c r="H83" s="150">
        <v>3.97</v>
      </c>
      <c r="I83" s="150">
        <v>574.78</v>
      </c>
    </row>
    <row r="84" spans="1:9" ht="33.75">
      <c r="A84" s="149" t="s">
        <v>895</v>
      </c>
      <c r="B84" s="153" t="s">
        <v>411</v>
      </c>
      <c r="C84" s="149" t="s">
        <v>412</v>
      </c>
      <c r="D84" s="153" t="s">
        <v>15</v>
      </c>
      <c r="E84" s="153" t="s">
        <v>48</v>
      </c>
      <c r="F84" s="154">
        <v>141.30000000000001</v>
      </c>
      <c r="G84" s="150">
        <v>4.68</v>
      </c>
      <c r="H84" s="150">
        <v>5.75</v>
      </c>
      <c r="I84" s="150">
        <v>812.48</v>
      </c>
    </row>
    <row r="85" spans="1:9" ht="22.5">
      <c r="A85" s="149" t="s">
        <v>896</v>
      </c>
      <c r="B85" s="153" t="s">
        <v>413</v>
      </c>
      <c r="C85" s="149" t="s">
        <v>762</v>
      </c>
      <c r="D85" s="153" t="s">
        <v>30</v>
      </c>
      <c r="E85" s="153" t="s">
        <v>54</v>
      </c>
      <c r="F85" s="154">
        <v>1</v>
      </c>
      <c r="G85" s="150">
        <v>103.74</v>
      </c>
      <c r="H85" s="150">
        <v>127.36</v>
      </c>
      <c r="I85" s="150">
        <v>127.36</v>
      </c>
    </row>
    <row r="86" spans="1:9" ht="22.5">
      <c r="A86" s="149" t="s">
        <v>897</v>
      </c>
      <c r="B86" s="153" t="s">
        <v>414</v>
      </c>
      <c r="C86" s="149" t="s">
        <v>415</v>
      </c>
      <c r="D86" s="153" t="s">
        <v>30</v>
      </c>
      <c r="E86" s="153" t="s">
        <v>54</v>
      </c>
      <c r="F86" s="154">
        <v>3</v>
      </c>
      <c r="G86" s="150">
        <v>90.63</v>
      </c>
      <c r="H86" s="150">
        <v>111.27</v>
      </c>
      <c r="I86" s="150">
        <v>333.81</v>
      </c>
    </row>
    <row r="87" spans="1:9" ht="33.75">
      <c r="A87" s="149" t="s">
        <v>898</v>
      </c>
      <c r="B87" s="153" t="s">
        <v>416</v>
      </c>
      <c r="C87" s="149" t="s">
        <v>417</v>
      </c>
      <c r="D87" s="153" t="s">
        <v>30</v>
      </c>
      <c r="E87" s="153" t="s">
        <v>54</v>
      </c>
      <c r="F87" s="154">
        <v>6</v>
      </c>
      <c r="G87" s="150">
        <v>82.76</v>
      </c>
      <c r="H87" s="150">
        <v>101.6</v>
      </c>
      <c r="I87" s="150">
        <v>609.6</v>
      </c>
    </row>
    <row r="88" spans="1:9" ht="22.5">
      <c r="A88" s="149" t="s">
        <v>899</v>
      </c>
      <c r="B88" s="153" t="s">
        <v>418</v>
      </c>
      <c r="C88" s="149" t="s">
        <v>419</v>
      </c>
      <c r="D88" s="153" t="s">
        <v>15</v>
      </c>
      <c r="E88" s="153" t="s">
        <v>54</v>
      </c>
      <c r="F88" s="154">
        <v>2</v>
      </c>
      <c r="G88" s="150">
        <v>32.99</v>
      </c>
      <c r="H88" s="150">
        <v>40.5</v>
      </c>
      <c r="I88" s="150">
        <v>81</v>
      </c>
    </row>
    <row r="89" spans="1:9">
      <c r="A89" s="152" t="s">
        <v>78</v>
      </c>
      <c r="B89" s="166" t="s">
        <v>94</v>
      </c>
      <c r="C89" s="166"/>
      <c r="D89" s="166"/>
      <c r="E89" s="166"/>
      <c r="F89" s="166"/>
      <c r="G89" s="166"/>
      <c r="H89" s="166"/>
      <c r="I89" s="82">
        <v>31597</v>
      </c>
    </row>
    <row r="90" spans="1:9" ht="22.5">
      <c r="A90" s="149" t="s">
        <v>79</v>
      </c>
      <c r="B90" s="153" t="s">
        <v>420</v>
      </c>
      <c r="C90" s="149" t="s">
        <v>421</v>
      </c>
      <c r="D90" s="153" t="s">
        <v>15</v>
      </c>
      <c r="E90" s="153" t="s">
        <v>16</v>
      </c>
      <c r="F90" s="154">
        <v>29.91</v>
      </c>
      <c r="G90" s="150">
        <v>5.81</v>
      </c>
      <c r="H90" s="150">
        <v>7.13</v>
      </c>
      <c r="I90" s="150">
        <v>213.26</v>
      </c>
    </row>
    <row r="91" spans="1:9" ht="22.5">
      <c r="A91" s="149" t="s">
        <v>80</v>
      </c>
      <c r="B91" s="153" t="s">
        <v>422</v>
      </c>
      <c r="C91" s="149" t="s">
        <v>423</v>
      </c>
      <c r="D91" s="153" t="s">
        <v>15</v>
      </c>
      <c r="E91" s="153" t="s">
        <v>16</v>
      </c>
      <c r="F91" s="154">
        <v>29.91</v>
      </c>
      <c r="G91" s="150">
        <v>32.619999999999997</v>
      </c>
      <c r="H91" s="150">
        <v>40.049999999999997</v>
      </c>
      <c r="I91" s="150">
        <v>1197.9000000000001</v>
      </c>
    </row>
    <row r="92" spans="1:9" ht="22.5">
      <c r="A92" s="149" t="s">
        <v>83</v>
      </c>
      <c r="B92" s="153" t="s">
        <v>424</v>
      </c>
      <c r="C92" s="149" t="s">
        <v>425</v>
      </c>
      <c r="D92" s="153" t="s">
        <v>15</v>
      </c>
      <c r="E92" s="153" t="s">
        <v>16</v>
      </c>
      <c r="F92" s="154">
        <v>29.91</v>
      </c>
      <c r="G92" s="150">
        <v>17.16</v>
      </c>
      <c r="H92" s="150">
        <v>21.07</v>
      </c>
      <c r="I92" s="150">
        <v>630.20000000000005</v>
      </c>
    </row>
    <row r="93" spans="1:9" ht="22.5">
      <c r="A93" s="149" t="s">
        <v>86</v>
      </c>
      <c r="B93" s="153" t="s">
        <v>426</v>
      </c>
      <c r="C93" s="149" t="s">
        <v>427</v>
      </c>
      <c r="D93" s="153" t="s">
        <v>15</v>
      </c>
      <c r="E93" s="153" t="s">
        <v>16</v>
      </c>
      <c r="F93" s="154">
        <v>1004.67</v>
      </c>
      <c r="G93" s="150">
        <v>4.7699999999999996</v>
      </c>
      <c r="H93" s="150">
        <v>5.86</v>
      </c>
      <c r="I93" s="150">
        <v>5887.37</v>
      </c>
    </row>
    <row r="94" spans="1:9" ht="22.5">
      <c r="A94" s="149" t="s">
        <v>89</v>
      </c>
      <c r="B94" s="153" t="s">
        <v>428</v>
      </c>
      <c r="C94" s="149" t="s">
        <v>429</v>
      </c>
      <c r="D94" s="153" t="s">
        <v>15</v>
      </c>
      <c r="E94" s="153" t="s">
        <v>16</v>
      </c>
      <c r="F94" s="154">
        <v>249.15</v>
      </c>
      <c r="G94" s="150">
        <v>17.55</v>
      </c>
      <c r="H94" s="150">
        <v>21.55</v>
      </c>
      <c r="I94" s="150">
        <v>5369.18</v>
      </c>
    </row>
    <row r="95" spans="1:9" ht="22.5">
      <c r="A95" s="149" t="s">
        <v>765</v>
      </c>
      <c r="B95" s="153" t="s">
        <v>96</v>
      </c>
      <c r="C95" s="149" t="s">
        <v>97</v>
      </c>
      <c r="D95" s="153" t="s">
        <v>15</v>
      </c>
      <c r="E95" s="153" t="s">
        <v>16</v>
      </c>
      <c r="F95" s="154">
        <v>1004.67</v>
      </c>
      <c r="G95" s="150">
        <v>14.62</v>
      </c>
      <c r="H95" s="150">
        <v>17.95</v>
      </c>
      <c r="I95" s="150">
        <v>18033.830000000002</v>
      </c>
    </row>
    <row r="96" spans="1:9" ht="22.5">
      <c r="A96" s="149" t="s">
        <v>768</v>
      </c>
      <c r="B96" s="153" t="s">
        <v>430</v>
      </c>
      <c r="C96" s="149" t="s">
        <v>431</v>
      </c>
      <c r="D96" s="153" t="s">
        <v>15</v>
      </c>
      <c r="E96" s="153" t="s">
        <v>48</v>
      </c>
      <c r="F96" s="154">
        <v>27</v>
      </c>
      <c r="G96" s="150">
        <v>7.56</v>
      </c>
      <c r="H96" s="150">
        <v>9.2799999999999994</v>
      </c>
      <c r="I96" s="150">
        <v>250.56</v>
      </c>
    </row>
    <row r="97" spans="1:9" ht="33.75">
      <c r="A97" s="149" t="s">
        <v>900</v>
      </c>
      <c r="B97" s="153" t="s">
        <v>432</v>
      </c>
      <c r="C97" s="149" t="s">
        <v>433</v>
      </c>
      <c r="D97" s="153" t="s">
        <v>15</v>
      </c>
      <c r="E97" s="153" t="s">
        <v>54</v>
      </c>
      <c r="F97" s="154">
        <v>1</v>
      </c>
      <c r="G97" s="150">
        <v>11.97</v>
      </c>
      <c r="H97" s="150">
        <v>14.7</v>
      </c>
      <c r="I97" s="150">
        <v>14.7</v>
      </c>
    </row>
    <row r="98" spans="1:9">
      <c r="A98" s="152" t="s">
        <v>90</v>
      </c>
      <c r="B98" s="166" t="s">
        <v>57</v>
      </c>
      <c r="C98" s="166"/>
      <c r="D98" s="166"/>
      <c r="E98" s="166"/>
      <c r="F98" s="166"/>
      <c r="G98" s="166"/>
      <c r="H98" s="166"/>
      <c r="I98" s="82">
        <v>24421.15</v>
      </c>
    </row>
    <row r="99" spans="1:9" ht="33.75">
      <c r="A99" s="149" t="s">
        <v>91</v>
      </c>
      <c r="B99" s="153" t="s">
        <v>434</v>
      </c>
      <c r="C99" s="149" t="s">
        <v>435</v>
      </c>
      <c r="D99" s="153" t="s">
        <v>15</v>
      </c>
      <c r="E99" s="153" t="s">
        <v>16</v>
      </c>
      <c r="F99" s="154">
        <v>7.2</v>
      </c>
      <c r="G99" s="150">
        <v>835.71</v>
      </c>
      <c r="H99" s="150">
        <v>1026</v>
      </c>
      <c r="I99" s="150">
        <v>7387.2</v>
      </c>
    </row>
    <row r="100" spans="1:9" ht="33.75">
      <c r="A100" s="149" t="s">
        <v>92</v>
      </c>
      <c r="B100" s="153" t="s">
        <v>436</v>
      </c>
      <c r="C100" s="149" t="s">
        <v>437</v>
      </c>
      <c r="D100" s="153" t="s">
        <v>15</v>
      </c>
      <c r="E100" s="153" t="s">
        <v>16</v>
      </c>
      <c r="F100" s="154">
        <v>6.58</v>
      </c>
      <c r="G100" s="150">
        <v>713.89</v>
      </c>
      <c r="H100" s="150">
        <v>876.44</v>
      </c>
      <c r="I100" s="150">
        <v>5766.98</v>
      </c>
    </row>
    <row r="101" spans="1:9" ht="33.75">
      <c r="A101" s="149" t="s">
        <v>444</v>
      </c>
      <c r="B101" s="153" t="s">
        <v>438</v>
      </c>
      <c r="C101" s="149" t="s">
        <v>439</v>
      </c>
      <c r="D101" s="153" t="s">
        <v>30</v>
      </c>
      <c r="E101" s="153" t="s">
        <v>31</v>
      </c>
      <c r="F101" s="154">
        <v>6.85</v>
      </c>
      <c r="G101" s="150">
        <v>611.69000000000005</v>
      </c>
      <c r="H101" s="150">
        <v>750.97</v>
      </c>
      <c r="I101" s="150">
        <v>5144.1400000000003</v>
      </c>
    </row>
    <row r="102" spans="1:9" ht="67.5">
      <c r="A102" s="149" t="s">
        <v>447</v>
      </c>
      <c r="B102" s="153" t="s">
        <v>763</v>
      </c>
      <c r="C102" s="149" t="s">
        <v>764</v>
      </c>
      <c r="D102" s="153" t="s">
        <v>15</v>
      </c>
      <c r="E102" s="153" t="s">
        <v>16</v>
      </c>
      <c r="F102" s="154">
        <v>2.63</v>
      </c>
      <c r="G102" s="150">
        <v>387.27</v>
      </c>
      <c r="H102" s="150">
        <v>475.45</v>
      </c>
      <c r="I102" s="150">
        <v>1250.43</v>
      </c>
    </row>
    <row r="103" spans="1:9" ht="67.5">
      <c r="A103" s="149" t="s">
        <v>450</v>
      </c>
      <c r="B103" s="153" t="s">
        <v>440</v>
      </c>
      <c r="C103" s="149" t="s">
        <v>441</v>
      </c>
      <c r="D103" s="153" t="s">
        <v>15</v>
      </c>
      <c r="E103" s="153" t="s">
        <v>16</v>
      </c>
      <c r="F103" s="154">
        <v>0.99</v>
      </c>
      <c r="G103" s="150">
        <v>348.36</v>
      </c>
      <c r="H103" s="150">
        <v>427.68</v>
      </c>
      <c r="I103" s="150">
        <v>423.4</v>
      </c>
    </row>
    <row r="104" spans="1:9" ht="22.5">
      <c r="A104" s="149" t="s">
        <v>901</v>
      </c>
      <c r="B104" s="153" t="s">
        <v>766</v>
      </c>
      <c r="C104" s="149" t="s">
        <v>767</v>
      </c>
      <c r="D104" s="153" t="s">
        <v>15</v>
      </c>
      <c r="E104" s="153" t="s">
        <v>16</v>
      </c>
      <c r="F104" s="154">
        <v>3.61</v>
      </c>
      <c r="G104" s="150">
        <v>455.11</v>
      </c>
      <c r="H104" s="150">
        <v>558.74</v>
      </c>
      <c r="I104" s="150">
        <v>2017.05</v>
      </c>
    </row>
    <row r="105" spans="1:9" ht="56.25">
      <c r="A105" s="149" t="s">
        <v>902</v>
      </c>
      <c r="B105" s="153" t="s">
        <v>769</v>
      </c>
      <c r="C105" s="149" t="s">
        <v>770</v>
      </c>
      <c r="D105" s="153" t="s">
        <v>15</v>
      </c>
      <c r="E105" s="153" t="s">
        <v>16</v>
      </c>
      <c r="F105" s="154">
        <v>3</v>
      </c>
      <c r="G105" s="150">
        <v>660.3</v>
      </c>
      <c r="H105" s="150">
        <v>810.65</v>
      </c>
      <c r="I105" s="150">
        <v>2431.9499999999998</v>
      </c>
    </row>
    <row r="106" spans="1:9">
      <c r="A106" s="152" t="s">
        <v>93</v>
      </c>
      <c r="B106" s="166" t="s">
        <v>34</v>
      </c>
      <c r="C106" s="166"/>
      <c r="D106" s="166"/>
      <c r="E106" s="166"/>
      <c r="F106" s="166"/>
      <c r="G106" s="166"/>
      <c r="H106" s="166"/>
      <c r="I106" s="82">
        <v>52484.19</v>
      </c>
    </row>
    <row r="107" spans="1:9" ht="33.75">
      <c r="A107" s="149" t="s">
        <v>95</v>
      </c>
      <c r="B107" s="153" t="s">
        <v>442</v>
      </c>
      <c r="C107" s="149" t="s">
        <v>443</v>
      </c>
      <c r="D107" s="153" t="s">
        <v>15</v>
      </c>
      <c r="E107" s="153" t="s">
        <v>16</v>
      </c>
      <c r="F107" s="154">
        <v>596.41</v>
      </c>
      <c r="G107" s="150">
        <v>54.04</v>
      </c>
      <c r="H107" s="150">
        <v>66.34</v>
      </c>
      <c r="I107" s="150">
        <v>39565.839999999997</v>
      </c>
    </row>
    <row r="108" spans="1:9" ht="22.5">
      <c r="A108" s="149" t="s">
        <v>453</v>
      </c>
      <c r="B108" s="153" t="s">
        <v>445</v>
      </c>
      <c r="C108" s="149" t="s">
        <v>446</v>
      </c>
      <c r="D108" s="153" t="s">
        <v>15</v>
      </c>
      <c r="E108" s="153" t="s">
        <v>16</v>
      </c>
      <c r="F108" s="154">
        <v>10.27</v>
      </c>
      <c r="G108" s="150">
        <v>40.5</v>
      </c>
      <c r="H108" s="150">
        <v>49.72</v>
      </c>
      <c r="I108" s="150">
        <v>510.62</v>
      </c>
    </row>
    <row r="109" spans="1:9" ht="33.75">
      <c r="A109" s="149" t="s">
        <v>456</v>
      </c>
      <c r="B109" s="153" t="s">
        <v>448</v>
      </c>
      <c r="C109" s="149" t="s">
        <v>449</v>
      </c>
      <c r="D109" s="153" t="s">
        <v>15</v>
      </c>
      <c r="E109" s="153" t="s">
        <v>16</v>
      </c>
      <c r="F109" s="154">
        <v>4</v>
      </c>
      <c r="G109" s="150">
        <v>147.31</v>
      </c>
      <c r="H109" s="150">
        <v>180.85</v>
      </c>
      <c r="I109" s="150">
        <v>723.4</v>
      </c>
    </row>
    <row r="110" spans="1:9" ht="33.75">
      <c r="A110" s="149" t="s">
        <v>457</v>
      </c>
      <c r="B110" s="153" t="s">
        <v>451</v>
      </c>
      <c r="C110" s="149" t="s">
        <v>452</v>
      </c>
      <c r="D110" s="153" t="s">
        <v>15</v>
      </c>
      <c r="E110" s="153" t="s">
        <v>16</v>
      </c>
      <c r="F110" s="154">
        <v>88.76</v>
      </c>
      <c r="G110" s="150">
        <v>80.7</v>
      </c>
      <c r="H110" s="150">
        <v>99.08</v>
      </c>
      <c r="I110" s="150">
        <v>8794.34</v>
      </c>
    </row>
    <row r="111" spans="1:9" ht="22.5">
      <c r="A111" s="149" t="s">
        <v>458</v>
      </c>
      <c r="B111" s="153" t="s">
        <v>771</v>
      </c>
      <c r="C111" s="149" t="s">
        <v>772</v>
      </c>
      <c r="D111" s="153" t="s">
        <v>30</v>
      </c>
      <c r="E111" s="153" t="s">
        <v>31</v>
      </c>
      <c r="F111" s="154">
        <v>163</v>
      </c>
      <c r="G111" s="150">
        <v>14.44</v>
      </c>
      <c r="H111" s="150">
        <v>17.73</v>
      </c>
      <c r="I111" s="150">
        <v>2889.99</v>
      </c>
    </row>
    <row r="112" spans="1:9">
      <c r="A112" s="152" t="s">
        <v>903</v>
      </c>
      <c r="B112" s="166" t="s">
        <v>321</v>
      </c>
      <c r="C112" s="166"/>
      <c r="D112" s="166"/>
      <c r="E112" s="166"/>
      <c r="F112" s="166"/>
      <c r="G112" s="166"/>
      <c r="H112" s="166"/>
      <c r="I112" s="82">
        <v>8399.69</v>
      </c>
    </row>
    <row r="113" spans="1:9" ht="33.75">
      <c r="A113" s="149" t="s">
        <v>904</v>
      </c>
      <c r="B113" s="153" t="s">
        <v>46</v>
      </c>
      <c r="C113" s="149" t="s">
        <v>47</v>
      </c>
      <c r="D113" s="153" t="s">
        <v>15</v>
      </c>
      <c r="E113" s="153" t="s">
        <v>48</v>
      </c>
      <c r="F113" s="154">
        <v>17.8</v>
      </c>
      <c r="G113" s="150">
        <v>148.58000000000001</v>
      </c>
      <c r="H113" s="150">
        <v>182.41</v>
      </c>
      <c r="I113" s="150">
        <v>3246.9</v>
      </c>
    </row>
    <row r="114" spans="1:9" ht="33.75">
      <c r="A114" s="149" t="s">
        <v>905</v>
      </c>
      <c r="B114" s="153" t="s">
        <v>454</v>
      </c>
      <c r="C114" s="149" t="s">
        <v>455</v>
      </c>
      <c r="D114" s="153" t="s">
        <v>15</v>
      </c>
      <c r="E114" s="153" t="s">
        <v>48</v>
      </c>
      <c r="F114" s="154">
        <v>24.44</v>
      </c>
      <c r="G114" s="150">
        <v>77.14</v>
      </c>
      <c r="H114" s="150">
        <v>94.7</v>
      </c>
      <c r="I114" s="150">
        <v>2314.4699999999998</v>
      </c>
    </row>
    <row r="115" spans="1:9" ht="33.75">
      <c r="A115" s="149" t="s">
        <v>906</v>
      </c>
      <c r="B115" s="153" t="s">
        <v>81</v>
      </c>
      <c r="C115" s="149" t="s">
        <v>82</v>
      </c>
      <c r="D115" s="153" t="s">
        <v>15</v>
      </c>
      <c r="E115" s="153" t="s">
        <v>48</v>
      </c>
      <c r="F115" s="154">
        <v>5.22</v>
      </c>
      <c r="G115" s="150">
        <v>28.4</v>
      </c>
      <c r="H115" s="150">
        <v>34.869999999999997</v>
      </c>
      <c r="I115" s="150">
        <v>182.02</v>
      </c>
    </row>
    <row r="116" spans="1:9" ht="22.5">
      <c r="A116" s="149" t="s">
        <v>907</v>
      </c>
      <c r="B116" s="153" t="s">
        <v>84</v>
      </c>
      <c r="C116" s="149" t="s">
        <v>85</v>
      </c>
      <c r="D116" s="153" t="s">
        <v>15</v>
      </c>
      <c r="E116" s="153" t="s">
        <v>48</v>
      </c>
      <c r="F116" s="154">
        <v>1.8</v>
      </c>
      <c r="G116" s="150">
        <v>46.09</v>
      </c>
      <c r="H116" s="150">
        <v>56.58</v>
      </c>
      <c r="I116" s="150">
        <v>101.84</v>
      </c>
    </row>
    <row r="117" spans="1:9" ht="33.75">
      <c r="A117" s="149" t="s">
        <v>908</v>
      </c>
      <c r="B117" s="153" t="s">
        <v>87</v>
      </c>
      <c r="C117" s="149" t="s">
        <v>88</v>
      </c>
      <c r="D117" s="153" t="s">
        <v>15</v>
      </c>
      <c r="E117" s="153" t="s">
        <v>54</v>
      </c>
      <c r="F117" s="154">
        <v>3</v>
      </c>
      <c r="G117" s="150">
        <v>42.89</v>
      </c>
      <c r="H117" s="150">
        <v>52.66</v>
      </c>
      <c r="I117" s="150">
        <v>157.97999999999999</v>
      </c>
    </row>
    <row r="118" spans="1:9" ht="33.75">
      <c r="A118" s="149" t="s">
        <v>909</v>
      </c>
      <c r="B118" s="153" t="s">
        <v>459</v>
      </c>
      <c r="C118" s="149" t="s">
        <v>460</v>
      </c>
      <c r="D118" s="153" t="s">
        <v>15</v>
      </c>
      <c r="E118" s="153" t="s">
        <v>54</v>
      </c>
      <c r="F118" s="154">
        <v>8</v>
      </c>
      <c r="G118" s="150">
        <v>244</v>
      </c>
      <c r="H118" s="150">
        <v>299.56</v>
      </c>
      <c r="I118" s="150">
        <v>2396.48</v>
      </c>
    </row>
    <row r="119" spans="1:9" ht="15" customHeight="1">
      <c r="A119" s="143"/>
      <c r="B119" s="143"/>
      <c r="C119" s="143"/>
      <c r="D119" s="143"/>
      <c r="E119" s="143"/>
      <c r="F119" s="143"/>
      <c r="G119" s="168" t="s">
        <v>98</v>
      </c>
      <c r="H119" s="169"/>
      <c r="I119" s="82">
        <v>71428.12</v>
      </c>
    </row>
    <row r="120" spans="1:9" ht="15" customHeight="1">
      <c r="A120" s="143"/>
      <c r="B120" s="143"/>
      <c r="C120" s="143"/>
      <c r="D120" s="143"/>
      <c r="E120" s="143"/>
      <c r="F120" s="143"/>
      <c r="G120" s="160" t="s">
        <v>99</v>
      </c>
      <c r="H120" s="167"/>
      <c r="I120" s="82">
        <v>315029.75</v>
      </c>
    </row>
    <row r="121" spans="1:9">
      <c r="A121" s="143"/>
      <c r="B121" s="143"/>
      <c r="C121" s="143"/>
      <c r="D121" s="143"/>
      <c r="E121" s="143"/>
      <c r="F121" s="143"/>
      <c r="G121" s="160" t="s">
        <v>100</v>
      </c>
      <c r="H121" s="167"/>
      <c r="I121" s="82">
        <v>386457.87</v>
      </c>
    </row>
  </sheetData>
  <mergeCells count="29">
    <mergeCell ref="B31:H31"/>
    <mergeCell ref="G120:H120"/>
    <mergeCell ref="G121:H121"/>
    <mergeCell ref="B73:H73"/>
    <mergeCell ref="B89:H89"/>
    <mergeCell ref="B98:H98"/>
    <mergeCell ref="B106:H106"/>
    <mergeCell ref="B112:H112"/>
    <mergeCell ref="B60:H60"/>
    <mergeCell ref="B70:H70"/>
    <mergeCell ref="G119:H119"/>
    <mergeCell ref="B37:H37"/>
    <mergeCell ref="B38:H38"/>
    <mergeCell ref="B44:H44"/>
    <mergeCell ref="B52:H52"/>
    <mergeCell ref="B8:H8"/>
    <mergeCell ref="B10:H10"/>
    <mergeCell ref="B20:H20"/>
    <mergeCell ref="B24:H24"/>
    <mergeCell ref="B25:H25"/>
    <mergeCell ref="A5:I5"/>
    <mergeCell ref="A6:A7"/>
    <mergeCell ref="B6:B7"/>
    <mergeCell ref="C6:C7"/>
    <mergeCell ref="D6:D7"/>
    <mergeCell ref="E6:E7"/>
    <mergeCell ref="F6:F7"/>
    <mergeCell ref="G6:H6"/>
    <mergeCell ref="I6:I7"/>
  </mergeCells>
  <pageMargins left="0.51181102362204722" right="0.51181102362204722" top="0.51181102362204722" bottom="0.51181102362204722" header="0" footer="0"/>
  <pageSetup paperSize="77" scale="7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6"/>
  <sheetViews>
    <sheetView view="pageBreakPreview" zoomScale="118" zoomScaleNormal="90" zoomScaleSheetLayoutView="118" workbookViewId="0">
      <selection activeCell="M7" sqref="M7"/>
    </sheetView>
  </sheetViews>
  <sheetFormatPr defaultColWidth="9.140625" defaultRowHeight="15"/>
  <cols>
    <col min="1" max="1" width="7.42578125" style="3" customWidth="1"/>
    <col min="2" max="2" width="55" style="3" customWidth="1"/>
    <col min="3" max="3" width="7.42578125" style="3" customWidth="1"/>
    <col min="4" max="4" width="8.28515625" style="3" customWidth="1"/>
    <col min="5" max="5" width="7.42578125" style="3" customWidth="1"/>
    <col min="6" max="8" width="10" style="3" customWidth="1"/>
    <col min="9" max="10" width="7" style="3" customWidth="1"/>
    <col min="11" max="11" width="3.85546875" style="3" customWidth="1"/>
    <col min="12" max="16384" width="9.140625" style="3"/>
  </cols>
  <sheetData>
    <row r="1" spans="1:11">
      <c r="A1" s="1"/>
      <c r="B1" s="60" t="str">
        <f>Resumo!B1</f>
        <v xml:space="preserve">                                 OBRA: REVITALIZAÇÃO DO GALPÃO ANEXO A SEDE DA SEPLAG</v>
      </c>
      <c r="D1" s="2"/>
      <c r="E1" s="2"/>
      <c r="F1" s="2"/>
      <c r="G1" s="2"/>
      <c r="I1" s="2"/>
    </row>
    <row r="2" spans="1:11" ht="12" customHeight="1">
      <c r="A2" s="1"/>
      <c r="B2" s="2" t="s">
        <v>314</v>
      </c>
      <c r="D2" s="2"/>
      <c r="E2" s="2"/>
      <c r="F2" s="2"/>
      <c r="G2" s="2"/>
      <c r="H2" s="2" t="str">
        <f>Resumo!E2</f>
        <v>BDI 1 : 22,77 %;  BDI 2:14,02 %</v>
      </c>
      <c r="I2" s="2"/>
    </row>
    <row r="3" spans="1:11" ht="12.75" customHeight="1">
      <c r="A3" s="1"/>
      <c r="B3" s="2" t="str">
        <f>Resumo!B3</f>
        <v xml:space="preserve">                                FONTES: SINAPI-PE 01/2026           ENCAGOS SOCIAIS: SEM DESONERAÇÃO: 114,63% H, 70,67%MÊS</v>
      </c>
      <c r="D3" s="2"/>
      <c r="E3" s="2"/>
      <c r="F3" s="2"/>
      <c r="G3" s="2"/>
      <c r="H3" s="2" t="str">
        <f>Resumo!E3</f>
        <v>DATA: 12/02/2026</v>
      </c>
      <c r="I3" s="2"/>
    </row>
    <row r="4" spans="1:11" ht="6" customHeight="1">
      <c r="A4"/>
      <c r="B4"/>
      <c r="C4"/>
      <c r="D4"/>
      <c r="E4"/>
      <c r="F4"/>
      <c r="G4"/>
      <c r="H4"/>
      <c r="I4"/>
    </row>
    <row r="5" spans="1:11" ht="18.75">
      <c r="A5" s="172" t="s">
        <v>313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</row>
    <row r="6" spans="1:11" ht="4.5" customHeight="1">
      <c r="A6" s="4"/>
      <c r="B6" s="173" t="s">
        <v>118</v>
      </c>
      <c r="C6" s="173"/>
      <c r="D6" s="4"/>
      <c r="E6" s="4"/>
      <c r="F6" s="4"/>
      <c r="G6" s="4"/>
      <c r="H6" s="4"/>
      <c r="I6" s="4"/>
      <c r="J6" s="4"/>
      <c r="K6" s="4"/>
    </row>
    <row r="7" spans="1:11" ht="16.5">
      <c r="A7" s="65" t="s">
        <v>1</v>
      </c>
      <c r="B7" s="66" t="s">
        <v>2</v>
      </c>
      <c r="C7" s="65" t="s">
        <v>3</v>
      </c>
      <c r="D7" s="65" t="s">
        <v>122</v>
      </c>
      <c r="E7" s="65" t="s">
        <v>123</v>
      </c>
      <c r="F7" s="65" t="s">
        <v>5</v>
      </c>
      <c r="G7" s="65" t="s">
        <v>124</v>
      </c>
      <c r="H7" s="65" t="s">
        <v>125</v>
      </c>
      <c r="I7" s="65" t="s">
        <v>105</v>
      </c>
      <c r="J7" s="65" t="s">
        <v>126</v>
      </c>
      <c r="K7" s="65" t="s">
        <v>127</v>
      </c>
    </row>
    <row r="8" spans="1:11" ht="16.5">
      <c r="A8" s="67" t="s">
        <v>43</v>
      </c>
      <c r="B8" s="68" t="s">
        <v>44</v>
      </c>
      <c r="C8" s="67" t="s">
        <v>15</v>
      </c>
      <c r="D8" s="67" t="s">
        <v>128</v>
      </c>
      <c r="E8" s="67" t="s">
        <v>16</v>
      </c>
      <c r="F8" s="69">
        <v>576.30999999999995</v>
      </c>
      <c r="G8" s="70">
        <v>80.84</v>
      </c>
      <c r="H8" s="70">
        <v>46588.900399999999</v>
      </c>
      <c r="I8" s="71">
        <v>12.055363344004354</v>
      </c>
      <c r="J8" s="71">
        <v>12.055363344004354</v>
      </c>
      <c r="K8" s="67" t="s">
        <v>119</v>
      </c>
    </row>
    <row r="9" spans="1:11" ht="33">
      <c r="A9" s="67" t="s">
        <v>391</v>
      </c>
      <c r="B9" s="68" t="s">
        <v>392</v>
      </c>
      <c r="C9" s="67" t="s">
        <v>30</v>
      </c>
      <c r="D9" s="67" t="s">
        <v>128</v>
      </c>
      <c r="E9" s="67" t="s">
        <v>48</v>
      </c>
      <c r="F9" s="69">
        <v>83.7</v>
      </c>
      <c r="G9" s="70">
        <v>482.13</v>
      </c>
      <c r="H9" s="70">
        <v>40354.281000000003</v>
      </c>
      <c r="I9" s="71">
        <v>10.442090621676304</v>
      </c>
      <c r="J9" s="71">
        <v>22.497453603416073</v>
      </c>
      <c r="K9" s="67" t="s">
        <v>119</v>
      </c>
    </row>
    <row r="10" spans="1:11" ht="16.5">
      <c r="A10" s="67" t="s">
        <v>442</v>
      </c>
      <c r="B10" s="68" t="s">
        <v>443</v>
      </c>
      <c r="C10" s="67" t="s">
        <v>15</v>
      </c>
      <c r="D10" s="67" t="s">
        <v>128</v>
      </c>
      <c r="E10" s="67" t="s">
        <v>16</v>
      </c>
      <c r="F10" s="69">
        <v>596.41</v>
      </c>
      <c r="G10" s="70">
        <v>66.34</v>
      </c>
      <c r="H10" s="70">
        <v>39565.839399999997</v>
      </c>
      <c r="I10" s="71">
        <v>10.238073143652112</v>
      </c>
      <c r="J10" s="71">
        <v>32.735526902324438</v>
      </c>
      <c r="K10" s="67" t="s">
        <v>119</v>
      </c>
    </row>
    <row r="11" spans="1:11" ht="24.75">
      <c r="A11" s="67" t="s">
        <v>49</v>
      </c>
      <c r="B11" s="68" t="s">
        <v>388</v>
      </c>
      <c r="C11" s="67" t="s">
        <v>15</v>
      </c>
      <c r="D11" s="67" t="s">
        <v>128</v>
      </c>
      <c r="E11" s="67" t="s">
        <v>16</v>
      </c>
      <c r="F11" s="69">
        <v>576.30999999999995</v>
      </c>
      <c r="G11" s="70">
        <v>60.16</v>
      </c>
      <c r="H11" s="70">
        <v>34670.809600000001</v>
      </c>
      <c r="I11" s="71">
        <v>8.9714331862357977</v>
      </c>
      <c r="J11" s="71">
        <v>41.7069601920644</v>
      </c>
      <c r="K11" s="67" t="s">
        <v>119</v>
      </c>
    </row>
    <row r="12" spans="1:11" ht="16.5">
      <c r="A12" s="67" t="s">
        <v>852</v>
      </c>
      <c r="B12" s="68" t="s">
        <v>853</v>
      </c>
      <c r="C12" s="67" t="s">
        <v>1040</v>
      </c>
      <c r="D12" s="67" t="s">
        <v>128</v>
      </c>
      <c r="E12" s="67" t="s">
        <v>54</v>
      </c>
      <c r="F12" s="69">
        <v>1</v>
      </c>
      <c r="G12" s="70">
        <v>32962.54</v>
      </c>
      <c r="H12" s="70">
        <v>32962.54</v>
      </c>
      <c r="I12" s="71">
        <v>8.5294006303973049</v>
      </c>
      <c r="J12" s="71">
        <v>50.236360822461712</v>
      </c>
      <c r="K12" s="67" t="s">
        <v>121</v>
      </c>
    </row>
    <row r="13" spans="1:11" ht="16.5">
      <c r="A13" s="67" t="s">
        <v>96</v>
      </c>
      <c r="B13" s="68" t="s">
        <v>97</v>
      </c>
      <c r="C13" s="67" t="s">
        <v>15</v>
      </c>
      <c r="D13" s="67" t="s">
        <v>128</v>
      </c>
      <c r="E13" s="67" t="s">
        <v>16</v>
      </c>
      <c r="F13" s="69">
        <v>1004.67</v>
      </c>
      <c r="G13" s="70">
        <v>17.95</v>
      </c>
      <c r="H13" s="70">
        <v>18033.826499999999</v>
      </c>
      <c r="I13" s="71">
        <v>4.6664404841852489</v>
      </c>
      <c r="J13" s="71">
        <v>54.902802212308423</v>
      </c>
      <c r="K13" s="67" t="s">
        <v>121</v>
      </c>
    </row>
    <row r="14" spans="1:11" ht="24.75">
      <c r="A14" s="67" t="s">
        <v>25</v>
      </c>
      <c r="B14" s="68" t="s">
        <v>26</v>
      </c>
      <c r="C14" s="67" t="s">
        <v>15</v>
      </c>
      <c r="D14" s="67" t="s">
        <v>128</v>
      </c>
      <c r="E14" s="67" t="s">
        <v>16</v>
      </c>
      <c r="F14" s="69">
        <v>77.92</v>
      </c>
      <c r="G14" s="70">
        <v>114.85</v>
      </c>
      <c r="H14" s="70">
        <v>8949.1119999999992</v>
      </c>
      <c r="I14" s="71">
        <v>2.3156759622982963</v>
      </c>
      <c r="J14" s="71">
        <v>57.218477657085884</v>
      </c>
      <c r="K14" s="67" t="s">
        <v>121</v>
      </c>
    </row>
    <row r="15" spans="1:11" ht="24.75">
      <c r="A15" s="67" t="s">
        <v>451</v>
      </c>
      <c r="B15" s="68" t="s">
        <v>452</v>
      </c>
      <c r="C15" s="67" t="s">
        <v>15</v>
      </c>
      <c r="D15" s="67" t="s">
        <v>128</v>
      </c>
      <c r="E15" s="67" t="s">
        <v>16</v>
      </c>
      <c r="F15" s="69">
        <v>88.76</v>
      </c>
      <c r="G15" s="70">
        <v>99.08</v>
      </c>
      <c r="H15" s="70">
        <v>8794.3407999999999</v>
      </c>
      <c r="I15" s="71">
        <v>2.2756273018841613</v>
      </c>
      <c r="J15" s="71">
        <v>59.494104751961707</v>
      </c>
      <c r="K15" s="67" t="s">
        <v>121</v>
      </c>
    </row>
    <row r="16" spans="1:11" ht="16.5">
      <c r="A16" s="67" t="s">
        <v>325</v>
      </c>
      <c r="B16" s="68" t="s">
        <v>326</v>
      </c>
      <c r="C16" s="67" t="s">
        <v>15</v>
      </c>
      <c r="D16" s="67" t="s">
        <v>128</v>
      </c>
      <c r="E16" s="67" t="s">
        <v>16</v>
      </c>
      <c r="F16" s="69">
        <v>811.71</v>
      </c>
      <c r="G16" s="70">
        <v>10.53</v>
      </c>
      <c r="H16" s="70">
        <v>8547.3063000000002</v>
      </c>
      <c r="I16" s="71">
        <v>2.2117045513913327</v>
      </c>
      <c r="J16" s="71">
        <v>61.70581026076659</v>
      </c>
      <c r="K16" s="67" t="s">
        <v>121</v>
      </c>
    </row>
    <row r="17" spans="1:11" ht="16.5">
      <c r="A17" s="67" t="s">
        <v>434</v>
      </c>
      <c r="B17" s="68" t="s">
        <v>435</v>
      </c>
      <c r="C17" s="67" t="s">
        <v>15</v>
      </c>
      <c r="D17" s="67" t="s">
        <v>129</v>
      </c>
      <c r="E17" s="67" t="s">
        <v>16</v>
      </c>
      <c r="F17" s="69">
        <v>7.2</v>
      </c>
      <c r="G17" s="70">
        <v>1026</v>
      </c>
      <c r="H17" s="70">
        <v>7387.2</v>
      </c>
      <c r="I17" s="71">
        <v>1.9115149602206316</v>
      </c>
      <c r="J17" s="71">
        <v>63.617325220987219</v>
      </c>
      <c r="K17" s="67" t="s">
        <v>121</v>
      </c>
    </row>
    <row r="18" spans="1:11" ht="16.5">
      <c r="A18" s="67" t="s">
        <v>50</v>
      </c>
      <c r="B18" s="68" t="s">
        <v>51</v>
      </c>
      <c r="C18" s="67" t="s">
        <v>15</v>
      </c>
      <c r="D18" s="67" t="s">
        <v>128</v>
      </c>
      <c r="E18" s="67" t="s">
        <v>48</v>
      </c>
      <c r="F18" s="69">
        <v>122.6</v>
      </c>
      <c r="G18" s="70">
        <v>57.71</v>
      </c>
      <c r="H18" s="70">
        <v>7075.2460000000001</v>
      </c>
      <c r="I18" s="71">
        <v>1.8307936127681912</v>
      </c>
      <c r="J18" s="71">
        <v>65.448119868797079</v>
      </c>
      <c r="K18" s="67" t="s">
        <v>121</v>
      </c>
    </row>
    <row r="19" spans="1:11" ht="24.75">
      <c r="A19" s="67" t="s">
        <v>386</v>
      </c>
      <c r="B19" s="68" t="s">
        <v>387</v>
      </c>
      <c r="C19" s="67" t="s">
        <v>15</v>
      </c>
      <c r="D19" s="67" t="s">
        <v>128</v>
      </c>
      <c r="E19" s="67" t="s">
        <v>54</v>
      </c>
      <c r="F19" s="69">
        <v>3</v>
      </c>
      <c r="G19" s="70">
        <v>2290.89</v>
      </c>
      <c r="H19" s="70">
        <v>6872.67</v>
      </c>
      <c r="I19" s="71">
        <v>1.7783749623212486</v>
      </c>
      <c r="J19" s="71">
        <v>67.22649483111833</v>
      </c>
      <c r="K19" s="67" t="s">
        <v>121</v>
      </c>
    </row>
    <row r="20" spans="1:11" ht="16.5">
      <c r="A20" s="67" t="s">
        <v>389</v>
      </c>
      <c r="B20" s="68" t="s">
        <v>390</v>
      </c>
      <c r="C20" s="67" t="s">
        <v>30</v>
      </c>
      <c r="D20" s="67" t="s">
        <v>128</v>
      </c>
      <c r="E20" s="67" t="s">
        <v>40</v>
      </c>
      <c r="F20" s="69">
        <v>647.29</v>
      </c>
      <c r="G20" s="70">
        <v>10.37</v>
      </c>
      <c r="H20" s="70">
        <v>6712.3972999999996</v>
      </c>
      <c r="I20" s="71">
        <v>1.7369027314672101</v>
      </c>
      <c r="J20" s="71">
        <v>68.963398261238666</v>
      </c>
      <c r="K20" s="67" t="s">
        <v>121</v>
      </c>
    </row>
    <row r="21" spans="1:11" ht="16.5">
      <c r="A21" s="67" t="s">
        <v>389</v>
      </c>
      <c r="B21" s="68" t="s">
        <v>573</v>
      </c>
      <c r="C21" s="67" t="s">
        <v>30</v>
      </c>
      <c r="D21" s="67" t="s">
        <v>128</v>
      </c>
      <c r="E21" s="67" t="s">
        <v>40</v>
      </c>
      <c r="F21" s="69">
        <v>647.29</v>
      </c>
      <c r="G21" s="70">
        <v>10.37</v>
      </c>
      <c r="H21" s="70">
        <v>6712.3972999999996</v>
      </c>
      <c r="I21" s="71">
        <v>1.7369027314672101</v>
      </c>
      <c r="J21" s="71">
        <v>70.700301691359016</v>
      </c>
      <c r="K21" s="67" t="s">
        <v>121</v>
      </c>
    </row>
    <row r="22" spans="1:11">
      <c r="A22" s="67" t="s">
        <v>426</v>
      </c>
      <c r="B22" s="68" t="s">
        <v>427</v>
      </c>
      <c r="C22" s="67" t="s">
        <v>15</v>
      </c>
      <c r="D22" s="67" t="s">
        <v>128</v>
      </c>
      <c r="E22" s="67" t="s">
        <v>16</v>
      </c>
      <c r="F22" s="69">
        <v>1004.67</v>
      </c>
      <c r="G22" s="70">
        <v>5.86</v>
      </c>
      <c r="H22" s="70">
        <v>5887.3662000000004</v>
      </c>
      <c r="I22" s="71">
        <v>1.523417339126772</v>
      </c>
      <c r="J22" s="71">
        <v>72.223720013775377</v>
      </c>
      <c r="K22" s="67" t="s">
        <v>121</v>
      </c>
    </row>
    <row r="23" spans="1:11" ht="16.5">
      <c r="A23" s="67" t="s">
        <v>436</v>
      </c>
      <c r="B23" s="68" t="s">
        <v>437</v>
      </c>
      <c r="C23" s="67" t="s">
        <v>15</v>
      </c>
      <c r="D23" s="67" t="s">
        <v>129</v>
      </c>
      <c r="E23" s="67" t="s">
        <v>16</v>
      </c>
      <c r="F23" s="69">
        <v>6.58</v>
      </c>
      <c r="G23" s="70">
        <v>876.44</v>
      </c>
      <c r="H23" s="70">
        <v>5766.9751999999999</v>
      </c>
      <c r="I23" s="71">
        <v>1.4922649136372874</v>
      </c>
      <c r="J23" s="71">
        <v>73.715986169462667</v>
      </c>
      <c r="K23" s="67" t="s">
        <v>121</v>
      </c>
    </row>
    <row r="24" spans="1:11" ht="24.75">
      <c r="A24" s="67" t="s">
        <v>397</v>
      </c>
      <c r="B24" s="68" t="s">
        <v>398</v>
      </c>
      <c r="C24" s="67" t="s">
        <v>15</v>
      </c>
      <c r="D24" s="67" t="s">
        <v>128</v>
      </c>
      <c r="E24" s="67" t="s">
        <v>16</v>
      </c>
      <c r="F24" s="69">
        <v>155.84</v>
      </c>
      <c r="G24" s="70">
        <v>36.81</v>
      </c>
      <c r="H24" s="70">
        <v>5736.4704000000002</v>
      </c>
      <c r="I24" s="71">
        <v>1.4843714788367488</v>
      </c>
      <c r="J24" s="71">
        <v>75.200357544795253</v>
      </c>
      <c r="K24" s="67" t="s">
        <v>121</v>
      </c>
    </row>
    <row r="25" spans="1:11" ht="16.5">
      <c r="A25" s="67" t="s">
        <v>428</v>
      </c>
      <c r="B25" s="68" t="s">
        <v>429</v>
      </c>
      <c r="C25" s="67" t="s">
        <v>15</v>
      </c>
      <c r="D25" s="67" t="s">
        <v>128</v>
      </c>
      <c r="E25" s="67" t="s">
        <v>16</v>
      </c>
      <c r="F25" s="69">
        <v>249.15</v>
      </c>
      <c r="G25" s="70">
        <v>21.55</v>
      </c>
      <c r="H25" s="70">
        <v>5369.1824999999999</v>
      </c>
      <c r="I25" s="71">
        <v>1.3893319082879592</v>
      </c>
      <c r="J25" s="71">
        <v>76.589688806182167</v>
      </c>
      <c r="K25" s="67" t="s">
        <v>121</v>
      </c>
    </row>
    <row r="26" spans="1:11" ht="16.5">
      <c r="A26" s="67" t="s">
        <v>438</v>
      </c>
      <c r="B26" s="68" t="s">
        <v>439</v>
      </c>
      <c r="C26" s="67" t="s">
        <v>30</v>
      </c>
      <c r="D26" s="67" t="s">
        <v>128</v>
      </c>
      <c r="E26" s="67" t="s">
        <v>31</v>
      </c>
      <c r="F26" s="69">
        <v>6.85</v>
      </c>
      <c r="G26" s="70">
        <v>750.97</v>
      </c>
      <c r="H26" s="70">
        <v>5144.1445000000003</v>
      </c>
      <c r="I26" s="71">
        <v>1.3311009813307724</v>
      </c>
      <c r="J26" s="71">
        <v>77.920788623091056</v>
      </c>
      <c r="K26" s="67" t="s">
        <v>121</v>
      </c>
    </row>
    <row r="27" spans="1:11" ht="16.5">
      <c r="A27" s="67" t="s">
        <v>338</v>
      </c>
      <c r="B27" s="68" t="s">
        <v>339</v>
      </c>
      <c r="C27" s="67" t="s">
        <v>15</v>
      </c>
      <c r="D27" s="67" t="s">
        <v>128</v>
      </c>
      <c r="E27" s="67" t="s">
        <v>19</v>
      </c>
      <c r="F27" s="69">
        <v>7</v>
      </c>
      <c r="G27" s="70">
        <v>688.22</v>
      </c>
      <c r="H27" s="70">
        <v>4817.54</v>
      </c>
      <c r="I27" s="71">
        <v>1.2465886643736872</v>
      </c>
      <c r="J27" s="71">
        <v>79.167377287464731</v>
      </c>
      <c r="K27" s="67" t="s">
        <v>121</v>
      </c>
    </row>
    <row r="28" spans="1:11" ht="16.5">
      <c r="A28" s="67" t="s">
        <v>20</v>
      </c>
      <c r="B28" s="68" t="s">
        <v>21</v>
      </c>
      <c r="C28" s="67" t="s">
        <v>15</v>
      </c>
      <c r="D28" s="67" t="s">
        <v>128</v>
      </c>
      <c r="E28" s="67" t="s">
        <v>16</v>
      </c>
      <c r="F28" s="69">
        <v>811.71</v>
      </c>
      <c r="G28" s="70">
        <v>4.87</v>
      </c>
      <c r="H28" s="70">
        <v>3953.0277000000001</v>
      </c>
      <c r="I28" s="71">
        <v>1.0228871002161246</v>
      </c>
      <c r="J28" s="71">
        <v>80.190264982829831</v>
      </c>
      <c r="K28" s="67" t="s">
        <v>106</v>
      </c>
    </row>
    <row r="29" spans="1:11" ht="16.5">
      <c r="A29" s="67" t="s">
        <v>840</v>
      </c>
      <c r="B29" s="68" t="s">
        <v>910</v>
      </c>
      <c r="C29" s="67" t="s">
        <v>30</v>
      </c>
      <c r="D29" s="67" t="s">
        <v>128</v>
      </c>
      <c r="E29" s="67" t="s">
        <v>826</v>
      </c>
      <c r="F29" s="69">
        <v>74.459999999999994</v>
      </c>
      <c r="G29" s="70">
        <v>51.74</v>
      </c>
      <c r="H29" s="70">
        <v>3852.5603999999998</v>
      </c>
      <c r="I29" s="71">
        <v>0.99689013966774698</v>
      </c>
      <c r="J29" s="71">
        <v>81.187155018993408</v>
      </c>
      <c r="K29" s="67" t="s">
        <v>106</v>
      </c>
    </row>
    <row r="30" spans="1:11" ht="24.75">
      <c r="A30" s="67" t="s">
        <v>349</v>
      </c>
      <c r="B30" s="68" t="s">
        <v>350</v>
      </c>
      <c r="C30" s="67" t="s">
        <v>15</v>
      </c>
      <c r="D30" s="67" t="s">
        <v>128</v>
      </c>
      <c r="E30" s="67" t="s">
        <v>16</v>
      </c>
      <c r="F30" s="69">
        <v>43.68</v>
      </c>
      <c r="G30" s="70">
        <v>86.15</v>
      </c>
      <c r="H30" s="70">
        <v>3763.0320000000002</v>
      </c>
      <c r="I30" s="71">
        <v>0.97372373345637908</v>
      </c>
      <c r="J30" s="71">
        <v>82.160878234928944</v>
      </c>
      <c r="K30" s="67" t="s">
        <v>106</v>
      </c>
    </row>
    <row r="31" spans="1:11" ht="16.5">
      <c r="A31" s="67" t="s">
        <v>13</v>
      </c>
      <c r="B31" s="68" t="s">
        <v>14</v>
      </c>
      <c r="C31" s="67" t="s">
        <v>15</v>
      </c>
      <c r="D31" s="67" t="s">
        <v>128</v>
      </c>
      <c r="E31" s="67" t="s">
        <v>16</v>
      </c>
      <c r="F31" s="69">
        <v>6</v>
      </c>
      <c r="G31" s="70">
        <v>575.39</v>
      </c>
      <c r="H31" s="70">
        <v>3452.34</v>
      </c>
      <c r="I31" s="71">
        <v>0.89332894165151822</v>
      </c>
      <c r="J31" s="71">
        <v>83.054207176580462</v>
      </c>
      <c r="K31" s="67" t="s">
        <v>106</v>
      </c>
    </row>
    <row r="32" spans="1:11" ht="16.5">
      <c r="A32" s="67" t="s">
        <v>352</v>
      </c>
      <c r="B32" s="68" t="s">
        <v>353</v>
      </c>
      <c r="C32" s="67" t="s">
        <v>15</v>
      </c>
      <c r="D32" s="67" t="s">
        <v>128</v>
      </c>
      <c r="E32" s="67" t="s">
        <v>111</v>
      </c>
      <c r="F32" s="69">
        <v>262.89999999999998</v>
      </c>
      <c r="G32" s="70">
        <v>12.87</v>
      </c>
      <c r="H32" s="70">
        <v>3383.5230000000001</v>
      </c>
      <c r="I32" s="71">
        <v>0.87552182596255579</v>
      </c>
      <c r="J32" s="71">
        <v>83.929728226261759</v>
      </c>
      <c r="K32" s="67" t="s">
        <v>106</v>
      </c>
    </row>
    <row r="33" spans="1:11" ht="16.5">
      <c r="A33" s="67" t="s">
        <v>46</v>
      </c>
      <c r="B33" s="68" t="s">
        <v>47</v>
      </c>
      <c r="C33" s="67" t="s">
        <v>15</v>
      </c>
      <c r="D33" s="67" t="s">
        <v>128</v>
      </c>
      <c r="E33" s="67" t="s">
        <v>48</v>
      </c>
      <c r="F33" s="69">
        <v>17.8</v>
      </c>
      <c r="G33" s="70">
        <v>182.41</v>
      </c>
      <c r="H33" s="70">
        <v>3246.8980000000001</v>
      </c>
      <c r="I33" s="71">
        <v>0.84016868384644361</v>
      </c>
      <c r="J33" s="71">
        <v>84.769897427629047</v>
      </c>
      <c r="K33" s="67" t="s">
        <v>106</v>
      </c>
    </row>
    <row r="34" spans="1:11" ht="24.75">
      <c r="A34" s="67" t="s">
        <v>361</v>
      </c>
      <c r="B34" s="68" t="s">
        <v>362</v>
      </c>
      <c r="C34" s="67" t="s">
        <v>15</v>
      </c>
      <c r="D34" s="67" t="s">
        <v>128</v>
      </c>
      <c r="E34" s="67" t="s">
        <v>16</v>
      </c>
      <c r="F34" s="69">
        <v>24.81</v>
      </c>
      <c r="G34" s="70">
        <v>126.9</v>
      </c>
      <c r="H34" s="70">
        <v>3148.3890000000001</v>
      </c>
      <c r="I34" s="71">
        <v>0.81467845382473392</v>
      </c>
      <c r="J34" s="71">
        <v>85.584576140214196</v>
      </c>
      <c r="K34" s="67" t="s">
        <v>106</v>
      </c>
    </row>
    <row r="35" spans="1:11" ht="16.5">
      <c r="A35" s="67" t="s">
        <v>861</v>
      </c>
      <c r="B35" s="68" t="s">
        <v>862</v>
      </c>
      <c r="C35" s="67" t="s">
        <v>15</v>
      </c>
      <c r="D35" s="67" t="s">
        <v>128</v>
      </c>
      <c r="E35" s="67" t="s">
        <v>863</v>
      </c>
      <c r="F35" s="69">
        <v>1008.75</v>
      </c>
      <c r="G35" s="70">
        <v>3.08</v>
      </c>
      <c r="H35" s="70">
        <v>3106.95</v>
      </c>
      <c r="I35" s="71">
        <v>0.80395568086115055</v>
      </c>
      <c r="J35" s="71">
        <v>86.388531821075361</v>
      </c>
      <c r="K35" s="67" t="s">
        <v>106</v>
      </c>
    </row>
    <row r="36" spans="1:11" ht="16.5">
      <c r="A36" s="67" t="s">
        <v>17</v>
      </c>
      <c r="B36" s="68" t="s">
        <v>18</v>
      </c>
      <c r="C36" s="67" t="s">
        <v>15</v>
      </c>
      <c r="D36" s="67" t="s">
        <v>128</v>
      </c>
      <c r="E36" s="67" t="s">
        <v>19</v>
      </c>
      <c r="F36" s="69">
        <v>38.96</v>
      </c>
      <c r="G36" s="70">
        <v>78.39</v>
      </c>
      <c r="H36" s="70">
        <v>3054.0744</v>
      </c>
      <c r="I36" s="71">
        <v>0.79027356850049402</v>
      </c>
      <c r="J36" s="71">
        <v>87.178804251030002</v>
      </c>
      <c r="K36" s="67" t="s">
        <v>106</v>
      </c>
    </row>
    <row r="37" spans="1:11" ht="16.5">
      <c r="A37" s="67" t="s">
        <v>771</v>
      </c>
      <c r="B37" s="68" t="s">
        <v>772</v>
      </c>
      <c r="C37" s="67" t="s">
        <v>30</v>
      </c>
      <c r="D37" s="67" t="s">
        <v>128</v>
      </c>
      <c r="E37" s="67" t="s">
        <v>31</v>
      </c>
      <c r="F37" s="69">
        <v>163</v>
      </c>
      <c r="G37" s="70">
        <v>17.73</v>
      </c>
      <c r="H37" s="70">
        <v>2889.99</v>
      </c>
      <c r="I37" s="71">
        <v>0.74781502056097349</v>
      </c>
      <c r="J37" s="71">
        <v>87.92661927159098</v>
      </c>
      <c r="K37" s="67" t="s">
        <v>106</v>
      </c>
    </row>
    <row r="38" spans="1:11" ht="16.5">
      <c r="A38" s="67" t="s">
        <v>760</v>
      </c>
      <c r="B38" s="68" t="s">
        <v>761</v>
      </c>
      <c r="C38" s="67" t="s">
        <v>30</v>
      </c>
      <c r="D38" s="67" t="s">
        <v>128</v>
      </c>
      <c r="E38" s="67" t="s">
        <v>48</v>
      </c>
      <c r="F38" s="69">
        <v>44.19</v>
      </c>
      <c r="G38" s="70">
        <v>64.11</v>
      </c>
      <c r="H38" s="70">
        <v>2833.0209</v>
      </c>
      <c r="I38" s="71">
        <v>0.73307367242902832</v>
      </c>
      <c r="J38" s="71">
        <v>88.659692711135634</v>
      </c>
      <c r="K38" s="67" t="s">
        <v>106</v>
      </c>
    </row>
    <row r="39" spans="1:11" ht="16.5">
      <c r="A39" s="67" t="s">
        <v>340</v>
      </c>
      <c r="B39" s="68" t="s">
        <v>341</v>
      </c>
      <c r="C39" s="67" t="s">
        <v>15</v>
      </c>
      <c r="D39" s="67" t="s">
        <v>128</v>
      </c>
      <c r="E39" s="67" t="s">
        <v>19</v>
      </c>
      <c r="F39" s="69">
        <v>7</v>
      </c>
      <c r="G39" s="70">
        <v>401.63</v>
      </c>
      <c r="H39" s="70">
        <v>2811.41</v>
      </c>
      <c r="I39" s="71">
        <v>0.72748162691058671</v>
      </c>
      <c r="J39" s="71">
        <v>89.387174338046222</v>
      </c>
      <c r="K39" s="67" t="s">
        <v>106</v>
      </c>
    </row>
    <row r="40" spans="1:11" ht="33">
      <c r="A40" s="67" t="s">
        <v>769</v>
      </c>
      <c r="B40" s="68" t="s">
        <v>770</v>
      </c>
      <c r="C40" s="67" t="s">
        <v>15</v>
      </c>
      <c r="D40" s="67" t="s">
        <v>128</v>
      </c>
      <c r="E40" s="67" t="s">
        <v>16</v>
      </c>
      <c r="F40" s="69">
        <v>3</v>
      </c>
      <c r="G40" s="70">
        <v>810.65</v>
      </c>
      <c r="H40" s="70">
        <v>2431.9499999999998</v>
      </c>
      <c r="I40" s="71">
        <v>0.62929239867724773</v>
      </c>
      <c r="J40" s="71">
        <v>90.016466736723459</v>
      </c>
      <c r="K40" s="67" t="s">
        <v>106</v>
      </c>
    </row>
    <row r="41" spans="1:11" ht="16.5">
      <c r="A41" s="67" t="s">
        <v>459</v>
      </c>
      <c r="B41" s="68" t="s">
        <v>460</v>
      </c>
      <c r="C41" s="67" t="s">
        <v>15</v>
      </c>
      <c r="D41" s="67" t="s">
        <v>128</v>
      </c>
      <c r="E41" s="67" t="s">
        <v>54</v>
      </c>
      <c r="F41" s="69">
        <v>8</v>
      </c>
      <c r="G41" s="70">
        <v>299.56</v>
      </c>
      <c r="H41" s="70">
        <v>2396.48</v>
      </c>
      <c r="I41" s="71">
        <v>0.62011416664900632</v>
      </c>
      <c r="J41" s="71">
        <v>90.636580903372476</v>
      </c>
      <c r="K41" s="67" t="s">
        <v>106</v>
      </c>
    </row>
    <row r="42" spans="1:11" ht="16.5">
      <c r="A42" s="67" t="s">
        <v>454</v>
      </c>
      <c r="B42" s="68" t="s">
        <v>455</v>
      </c>
      <c r="C42" s="67" t="s">
        <v>15</v>
      </c>
      <c r="D42" s="67" t="s">
        <v>128</v>
      </c>
      <c r="E42" s="67" t="s">
        <v>48</v>
      </c>
      <c r="F42" s="69">
        <v>24.44</v>
      </c>
      <c r="G42" s="70">
        <v>94.7</v>
      </c>
      <c r="H42" s="70">
        <v>2314.4679999999998</v>
      </c>
      <c r="I42" s="71">
        <v>0.59889270724387111</v>
      </c>
      <c r="J42" s="71">
        <v>91.23547412813717</v>
      </c>
      <c r="K42" s="67" t="s">
        <v>106</v>
      </c>
    </row>
    <row r="43" spans="1:11" ht="24.75">
      <c r="A43" s="67" t="s">
        <v>384</v>
      </c>
      <c r="B43" s="68" t="s">
        <v>385</v>
      </c>
      <c r="C43" s="67" t="s">
        <v>30</v>
      </c>
      <c r="D43" s="67" t="s">
        <v>128</v>
      </c>
      <c r="E43" s="67" t="s">
        <v>31</v>
      </c>
      <c r="F43" s="69">
        <v>30.06</v>
      </c>
      <c r="G43" s="70">
        <v>75.47</v>
      </c>
      <c r="H43" s="70">
        <v>2268.6282000000001</v>
      </c>
      <c r="I43" s="71">
        <v>0.58703118143253241</v>
      </c>
      <c r="J43" s="71">
        <v>91.822505775338456</v>
      </c>
      <c r="K43" s="67" t="s">
        <v>106</v>
      </c>
    </row>
    <row r="44" spans="1:11" ht="16.5">
      <c r="A44" s="67" t="s">
        <v>374</v>
      </c>
      <c r="B44" s="68" t="s">
        <v>375</v>
      </c>
      <c r="C44" s="67" t="s">
        <v>15</v>
      </c>
      <c r="D44" s="67" t="s">
        <v>128</v>
      </c>
      <c r="E44" s="67" t="s">
        <v>19</v>
      </c>
      <c r="F44" s="69">
        <v>2.67</v>
      </c>
      <c r="G44" s="70">
        <v>841.43</v>
      </c>
      <c r="H44" s="70">
        <v>2246.6181000000001</v>
      </c>
      <c r="I44" s="71">
        <v>0.58133583875520511</v>
      </c>
      <c r="J44" s="71">
        <v>92.403842105738462</v>
      </c>
      <c r="K44" s="67" t="s">
        <v>106</v>
      </c>
    </row>
    <row r="45" spans="1:11" ht="16.5">
      <c r="A45" s="67" t="s">
        <v>343</v>
      </c>
      <c r="B45" s="68" t="s">
        <v>344</v>
      </c>
      <c r="C45" s="67" t="s">
        <v>15</v>
      </c>
      <c r="D45" s="67" t="s">
        <v>128</v>
      </c>
      <c r="E45" s="67" t="s">
        <v>16</v>
      </c>
      <c r="F45" s="69">
        <v>17.96</v>
      </c>
      <c r="G45" s="70">
        <v>123.08</v>
      </c>
      <c r="H45" s="70">
        <v>2210.5167999999999</v>
      </c>
      <c r="I45" s="71">
        <v>0.57199425127504844</v>
      </c>
      <c r="J45" s="71">
        <v>92.975837185046842</v>
      </c>
      <c r="K45" s="67" t="s">
        <v>106</v>
      </c>
    </row>
    <row r="46" spans="1:11" ht="24.75">
      <c r="A46" s="67" t="s">
        <v>372</v>
      </c>
      <c r="B46" s="68" t="s">
        <v>373</v>
      </c>
      <c r="C46" s="67" t="s">
        <v>30</v>
      </c>
      <c r="D46" s="67" t="s">
        <v>128</v>
      </c>
      <c r="E46" s="67" t="s">
        <v>31</v>
      </c>
      <c r="F46" s="69">
        <v>12.28</v>
      </c>
      <c r="G46" s="70">
        <v>173.27</v>
      </c>
      <c r="H46" s="70">
        <v>2127.7556</v>
      </c>
      <c r="I46" s="71">
        <v>0.55057892856471002</v>
      </c>
      <c r="J46" s="71">
        <v>93.526417252157401</v>
      </c>
      <c r="K46" s="67" t="s">
        <v>106</v>
      </c>
    </row>
    <row r="47" spans="1:11" ht="16.5">
      <c r="A47" s="67" t="s">
        <v>766</v>
      </c>
      <c r="B47" s="68" t="s">
        <v>767</v>
      </c>
      <c r="C47" s="67" t="s">
        <v>15</v>
      </c>
      <c r="D47" s="67" t="s">
        <v>128</v>
      </c>
      <c r="E47" s="67" t="s">
        <v>16</v>
      </c>
      <c r="F47" s="69">
        <v>3.61</v>
      </c>
      <c r="G47" s="70">
        <v>558.74</v>
      </c>
      <c r="H47" s="70">
        <v>2017.0514000000001</v>
      </c>
      <c r="I47" s="71">
        <v>0.52193306349279422</v>
      </c>
      <c r="J47" s="71">
        <v>94.04834995338561</v>
      </c>
      <c r="K47" s="67" t="s">
        <v>106</v>
      </c>
    </row>
    <row r="48" spans="1:11" ht="16.5">
      <c r="A48" s="67" t="s">
        <v>336</v>
      </c>
      <c r="B48" s="68" t="s">
        <v>337</v>
      </c>
      <c r="C48" s="67" t="s">
        <v>15</v>
      </c>
      <c r="D48" s="67" t="s">
        <v>128</v>
      </c>
      <c r="E48" s="67" t="s">
        <v>111</v>
      </c>
      <c r="F48" s="69">
        <v>108.97</v>
      </c>
      <c r="G48" s="70">
        <v>17.09</v>
      </c>
      <c r="H48" s="70">
        <v>1862.2973</v>
      </c>
      <c r="I48" s="71">
        <v>0.48188882788180759</v>
      </c>
      <c r="J48" s="71">
        <v>94.530239479920539</v>
      </c>
      <c r="K48" s="67" t="s">
        <v>106</v>
      </c>
    </row>
    <row r="49" spans="1:11">
      <c r="A49" s="67" t="s">
        <v>758</v>
      </c>
      <c r="B49" s="68" t="s">
        <v>759</v>
      </c>
      <c r="C49" s="67" t="s">
        <v>15</v>
      </c>
      <c r="D49" s="67" t="s">
        <v>128</v>
      </c>
      <c r="E49" s="67" t="s">
        <v>48</v>
      </c>
      <c r="F49" s="69">
        <v>25.19</v>
      </c>
      <c r="G49" s="70">
        <v>69.08</v>
      </c>
      <c r="H49" s="70">
        <v>1740.1251999999999</v>
      </c>
      <c r="I49" s="71">
        <v>0.45027552421173361</v>
      </c>
      <c r="J49" s="71">
        <v>94.980516246182276</v>
      </c>
      <c r="K49" s="67" t="s">
        <v>106</v>
      </c>
    </row>
    <row r="50" spans="1:11" ht="24.75">
      <c r="A50" s="67" t="s">
        <v>376</v>
      </c>
      <c r="B50" s="68" t="s">
        <v>377</v>
      </c>
      <c r="C50" s="67" t="s">
        <v>15</v>
      </c>
      <c r="D50" s="67" t="s">
        <v>128</v>
      </c>
      <c r="E50" s="67" t="s">
        <v>16</v>
      </c>
      <c r="F50" s="69">
        <v>17.78</v>
      </c>
      <c r="G50" s="70">
        <v>87.57</v>
      </c>
      <c r="H50" s="70">
        <v>1556.9946</v>
      </c>
      <c r="I50" s="71">
        <v>0.40288857359794483</v>
      </c>
      <c r="J50" s="71">
        <v>95.383403629482302</v>
      </c>
      <c r="K50" s="67" t="s">
        <v>106</v>
      </c>
    </row>
    <row r="51" spans="1:11" ht="24.75">
      <c r="A51" s="67" t="s">
        <v>395</v>
      </c>
      <c r="B51" s="68" t="s">
        <v>396</v>
      </c>
      <c r="C51" s="67" t="s">
        <v>15</v>
      </c>
      <c r="D51" s="67" t="s">
        <v>128</v>
      </c>
      <c r="E51" s="67" t="s">
        <v>16</v>
      </c>
      <c r="F51" s="69">
        <v>155.84</v>
      </c>
      <c r="G51" s="70">
        <v>9.18</v>
      </c>
      <c r="H51" s="70">
        <v>1430.6112000000001</v>
      </c>
      <c r="I51" s="71">
        <v>0.37018555217933585</v>
      </c>
      <c r="J51" s="71">
        <v>95.753588871149134</v>
      </c>
      <c r="K51" s="67" t="s">
        <v>106</v>
      </c>
    </row>
    <row r="52" spans="1:11">
      <c r="A52" s="67" t="s">
        <v>369</v>
      </c>
      <c r="B52" s="68" t="s">
        <v>370</v>
      </c>
      <c r="C52" s="67" t="s">
        <v>15</v>
      </c>
      <c r="D52" s="67" t="s">
        <v>128</v>
      </c>
      <c r="E52" s="67" t="s">
        <v>16</v>
      </c>
      <c r="F52" s="69">
        <v>23.35</v>
      </c>
      <c r="G52" s="70">
        <v>58.14</v>
      </c>
      <c r="H52" s="70">
        <v>1357.569</v>
      </c>
      <c r="I52" s="71">
        <v>0.3512851219720276</v>
      </c>
      <c r="J52" s="71">
        <v>96.104874251881583</v>
      </c>
      <c r="K52" s="67" t="s">
        <v>106</v>
      </c>
    </row>
    <row r="53" spans="1:11" ht="41.25">
      <c r="A53" s="67" t="s">
        <v>763</v>
      </c>
      <c r="B53" s="68" t="s">
        <v>764</v>
      </c>
      <c r="C53" s="67" t="s">
        <v>15</v>
      </c>
      <c r="D53" s="67" t="s">
        <v>128</v>
      </c>
      <c r="E53" s="67" t="s">
        <v>16</v>
      </c>
      <c r="F53" s="69">
        <v>2.63</v>
      </c>
      <c r="G53" s="70">
        <v>475.45</v>
      </c>
      <c r="H53" s="70">
        <v>1250.4335000000001</v>
      </c>
      <c r="I53" s="71">
        <v>0.32356269520400766</v>
      </c>
      <c r="J53" s="71">
        <v>96.428436041424135</v>
      </c>
      <c r="K53" s="67" t="s">
        <v>106</v>
      </c>
    </row>
    <row r="54" spans="1:11" ht="16.5">
      <c r="A54" s="67" t="s">
        <v>422</v>
      </c>
      <c r="B54" s="68" t="s">
        <v>423</v>
      </c>
      <c r="C54" s="67" t="s">
        <v>15</v>
      </c>
      <c r="D54" s="67" t="s">
        <v>128</v>
      </c>
      <c r="E54" s="67" t="s">
        <v>16</v>
      </c>
      <c r="F54" s="69">
        <v>29.91</v>
      </c>
      <c r="G54" s="70">
        <v>40.049999999999997</v>
      </c>
      <c r="H54" s="70">
        <v>1197.8955000000001</v>
      </c>
      <c r="I54" s="71">
        <v>0.30996794036048486</v>
      </c>
      <c r="J54" s="71">
        <v>96.738405146206489</v>
      </c>
      <c r="K54" s="67" t="s">
        <v>106</v>
      </c>
    </row>
    <row r="55" spans="1:11" ht="16.5">
      <c r="A55" s="67" t="s">
        <v>355</v>
      </c>
      <c r="B55" s="68" t="s">
        <v>356</v>
      </c>
      <c r="C55" s="67" t="s">
        <v>15</v>
      </c>
      <c r="D55" s="67" t="s">
        <v>128</v>
      </c>
      <c r="E55" s="67" t="s">
        <v>111</v>
      </c>
      <c r="F55" s="69">
        <v>65.78</v>
      </c>
      <c r="G55" s="70">
        <v>17</v>
      </c>
      <c r="H55" s="70">
        <v>1118.26</v>
      </c>
      <c r="I55" s="71">
        <v>0.28936142508884605</v>
      </c>
      <c r="J55" s="71">
        <v>97.027766571295345</v>
      </c>
      <c r="K55" s="67" t="s">
        <v>106</v>
      </c>
    </row>
    <row r="56" spans="1:11" ht="16.5">
      <c r="A56" s="67" t="s">
        <v>411</v>
      </c>
      <c r="B56" s="68" t="s">
        <v>412</v>
      </c>
      <c r="C56" s="67" t="s">
        <v>15</v>
      </c>
      <c r="D56" s="67" t="s">
        <v>128</v>
      </c>
      <c r="E56" s="67" t="s">
        <v>48</v>
      </c>
      <c r="F56" s="69">
        <v>141.30000000000001</v>
      </c>
      <c r="G56" s="70">
        <v>5.75</v>
      </c>
      <c r="H56" s="70">
        <v>812.47500000000002</v>
      </c>
      <c r="I56" s="71">
        <v>0.21023637065535761</v>
      </c>
      <c r="J56" s="71">
        <v>97.238004235752783</v>
      </c>
      <c r="K56" s="67" t="s">
        <v>106</v>
      </c>
    </row>
    <row r="57" spans="1:11" ht="24.75">
      <c r="A57" s="67" t="s">
        <v>858</v>
      </c>
      <c r="B57" s="68" t="s">
        <v>859</v>
      </c>
      <c r="C57" s="67" t="s">
        <v>15</v>
      </c>
      <c r="D57" s="67" t="s">
        <v>128</v>
      </c>
      <c r="E57" s="67" t="s">
        <v>19</v>
      </c>
      <c r="F57" s="69">
        <v>67.25</v>
      </c>
      <c r="G57" s="70">
        <v>11.17</v>
      </c>
      <c r="H57" s="70">
        <v>751.1825</v>
      </c>
      <c r="I57" s="71">
        <v>0.19437629773201409</v>
      </c>
      <c r="J57" s="71">
        <v>97.43237988658376</v>
      </c>
      <c r="K57" s="67" t="s">
        <v>106</v>
      </c>
    </row>
    <row r="58" spans="1:11" ht="16.5">
      <c r="A58" s="67" t="s">
        <v>448</v>
      </c>
      <c r="B58" s="68" t="s">
        <v>449</v>
      </c>
      <c r="C58" s="67" t="s">
        <v>15</v>
      </c>
      <c r="D58" s="67" t="s">
        <v>128</v>
      </c>
      <c r="E58" s="67" t="s">
        <v>16</v>
      </c>
      <c r="F58" s="69">
        <v>4</v>
      </c>
      <c r="G58" s="70">
        <v>180.85</v>
      </c>
      <c r="H58" s="70">
        <v>723.4</v>
      </c>
      <c r="I58" s="71">
        <v>0.18718728641753368</v>
      </c>
      <c r="J58" s="71">
        <v>97.619567173001286</v>
      </c>
      <c r="K58" s="67" t="s">
        <v>106</v>
      </c>
    </row>
    <row r="59" spans="1:11" ht="16.5">
      <c r="A59" s="67" t="s">
        <v>424</v>
      </c>
      <c r="B59" s="68" t="s">
        <v>425</v>
      </c>
      <c r="C59" s="67" t="s">
        <v>15</v>
      </c>
      <c r="D59" s="67" t="s">
        <v>128</v>
      </c>
      <c r="E59" s="67" t="s">
        <v>16</v>
      </c>
      <c r="F59" s="69">
        <v>29.91</v>
      </c>
      <c r="G59" s="70">
        <v>21.07</v>
      </c>
      <c r="H59" s="70">
        <v>630.20370000000003</v>
      </c>
      <c r="I59" s="71">
        <v>0.1630717728687994</v>
      </c>
      <c r="J59" s="71">
        <v>97.782637988456543</v>
      </c>
      <c r="K59" s="67" t="s">
        <v>106</v>
      </c>
    </row>
    <row r="60" spans="1:11" ht="16.5">
      <c r="A60" s="67" t="s">
        <v>416</v>
      </c>
      <c r="B60" s="68" t="s">
        <v>417</v>
      </c>
      <c r="C60" s="67" t="s">
        <v>30</v>
      </c>
      <c r="D60" s="67" t="s">
        <v>128</v>
      </c>
      <c r="E60" s="67" t="s">
        <v>54</v>
      </c>
      <c r="F60" s="69">
        <v>6</v>
      </c>
      <c r="G60" s="70">
        <v>101.6</v>
      </c>
      <c r="H60" s="70">
        <v>609.6</v>
      </c>
      <c r="I60" s="71">
        <v>0.15774035084341795</v>
      </c>
      <c r="J60" s="71">
        <v>97.940378339299969</v>
      </c>
      <c r="K60" s="67" t="s">
        <v>106</v>
      </c>
    </row>
    <row r="61" spans="1:11" ht="16.5">
      <c r="A61" s="67" t="s">
        <v>409</v>
      </c>
      <c r="B61" s="68" t="s">
        <v>410</v>
      </c>
      <c r="C61" s="67" t="s">
        <v>15</v>
      </c>
      <c r="D61" s="67" t="s">
        <v>128</v>
      </c>
      <c r="E61" s="67" t="s">
        <v>48</v>
      </c>
      <c r="F61" s="69">
        <v>144.78</v>
      </c>
      <c r="G61" s="70">
        <v>3.97</v>
      </c>
      <c r="H61" s="70">
        <v>574.77660000000003</v>
      </c>
      <c r="I61" s="71">
        <v>0.14872943330148769</v>
      </c>
      <c r="J61" s="71">
        <v>98.089108652386869</v>
      </c>
      <c r="K61" s="67" t="s">
        <v>106</v>
      </c>
    </row>
    <row r="62" spans="1:11">
      <c r="A62" s="67" t="s">
        <v>755</v>
      </c>
      <c r="B62" s="68" t="s">
        <v>756</v>
      </c>
      <c r="C62" s="67" t="s">
        <v>15</v>
      </c>
      <c r="D62" s="67" t="s">
        <v>128</v>
      </c>
      <c r="E62" s="67" t="s">
        <v>48</v>
      </c>
      <c r="F62" s="69">
        <v>10.29</v>
      </c>
      <c r="G62" s="70">
        <v>53.12</v>
      </c>
      <c r="H62" s="70">
        <v>546.60479999999995</v>
      </c>
      <c r="I62" s="71">
        <v>0.14143968655626032</v>
      </c>
      <c r="J62" s="71">
        <v>98.230547096893119</v>
      </c>
      <c r="K62" s="67" t="s">
        <v>106</v>
      </c>
    </row>
    <row r="63" spans="1:11" ht="16.5">
      <c r="A63" s="67" t="s">
        <v>345</v>
      </c>
      <c r="B63" s="68" t="s">
        <v>346</v>
      </c>
      <c r="C63" s="67" t="s">
        <v>15</v>
      </c>
      <c r="D63" s="67" t="s">
        <v>128</v>
      </c>
      <c r="E63" s="67" t="s">
        <v>111</v>
      </c>
      <c r="F63" s="69">
        <v>25.81</v>
      </c>
      <c r="G63" s="70">
        <v>20.5</v>
      </c>
      <c r="H63" s="70">
        <v>529.10500000000002</v>
      </c>
      <c r="I63" s="71">
        <v>0.13691143099246497</v>
      </c>
      <c r="J63" s="71">
        <v>98.367459821687675</v>
      </c>
      <c r="K63" s="67" t="s">
        <v>106</v>
      </c>
    </row>
    <row r="64" spans="1:11" ht="16.5">
      <c r="A64" s="67" t="s">
        <v>445</v>
      </c>
      <c r="B64" s="68" t="s">
        <v>446</v>
      </c>
      <c r="C64" s="67" t="s">
        <v>15</v>
      </c>
      <c r="D64" s="67" t="s">
        <v>128</v>
      </c>
      <c r="E64" s="67" t="s">
        <v>16</v>
      </c>
      <c r="F64" s="69">
        <v>10.27</v>
      </c>
      <c r="G64" s="70">
        <v>49.72</v>
      </c>
      <c r="H64" s="70">
        <v>510.62439999999998</v>
      </c>
      <c r="I64" s="71">
        <v>0.13212938321064596</v>
      </c>
      <c r="J64" s="71">
        <v>98.499588066352487</v>
      </c>
      <c r="K64" s="67" t="s">
        <v>106</v>
      </c>
    </row>
    <row r="65" spans="1:11" ht="16.5">
      <c r="A65" s="67" t="s">
        <v>380</v>
      </c>
      <c r="B65" s="68" t="s">
        <v>381</v>
      </c>
      <c r="C65" s="67" t="s">
        <v>15</v>
      </c>
      <c r="D65" s="67" t="s">
        <v>128</v>
      </c>
      <c r="E65" s="67" t="s">
        <v>111</v>
      </c>
      <c r="F65" s="69">
        <v>31.2</v>
      </c>
      <c r="G65" s="70">
        <v>15.03</v>
      </c>
      <c r="H65" s="70">
        <v>468.93599999999998</v>
      </c>
      <c r="I65" s="71">
        <v>0.1213420753988009</v>
      </c>
      <c r="J65" s="71">
        <v>98.620931176792965</v>
      </c>
      <c r="K65" s="67" t="s">
        <v>106</v>
      </c>
    </row>
    <row r="66" spans="1:11">
      <c r="A66" s="67" t="s">
        <v>327</v>
      </c>
      <c r="B66" s="68" t="s">
        <v>328</v>
      </c>
      <c r="C66" s="67" t="s">
        <v>15</v>
      </c>
      <c r="D66" s="67" t="s">
        <v>128</v>
      </c>
      <c r="E66" s="67" t="s">
        <v>16</v>
      </c>
      <c r="F66" s="69">
        <v>13.2</v>
      </c>
      <c r="G66" s="70">
        <v>33.950000000000003</v>
      </c>
      <c r="H66" s="70">
        <v>448.14</v>
      </c>
      <c r="I66" s="71">
        <v>0.11596089374502841</v>
      </c>
      <c r="J66" s="71">
        <v>98.736892070537991</v>
      </c>
      <c r="K66" s="67" t="s">
        <v>106</v>
      </c>
    </row>
    <row r="67" spans="1:11" ht="33">
      <c r="A67" s="67" t="s">
        <v>440</v>
      </c>
      <c r="B67" s="68" t="s">
        <v>441</v>
      </c>
      <c r="C67" s="67" t="s">
        <v>15</v>
      </c>
      <c r="D67" s="67" t="s">
        <v>128</v>
      </c>
      <c r="E67" s="67" t="s">
        <v>16</v>
      </c>
      <c r="F67" s="69">
        <v>0.99</v>
      </c>
      <c r="G67" s="70">
        <v>427.68</v>
      </c>
      <c r="H67" s="70">
        <v>423.40320000000003</v>
      </c>
      <c r="I67" s="71">
        <v>0.10955998903580356</v>
      </c>
      <c r="J67" s="71">
        <v>98.846451231540456</v>
      </c>
      <c r="K67" s="67" t="s">
        <v>106</v>
      </c>
    </row>
    <row r="68" spans="1:11" ht="16.5">
      <c r="A68" s="67" t="s">
        <v>332</v>
      </c>
      <c r="B68" s="68" t="s">
        <v>333</v>
      </c>
      <c r="C68" s="67" t="s">
        <v>15</v>
      </c>
      <c r="D68" s="67" t="s">
        <v>128</v>
      </c>
      <c r="E68" s="67" t="s">
        <v>16</v>
      </c>
      <c r="F68" s="69">
        <v>7.56</v>
      </c>
      <c r="G68" s="70">
        <v>53.77</v>
      </c>
      <c r="H68" s="70">
        <v>406.50119999999998</v>
      </c>
      <c r="I68" s="71">
        <v>0.10518642044991863</v>
      </c>
      <c r="J68" s="71">
        <v>98.951637341477877</v>
      </c>
      <c r="K68" s="67" t="s">
        <v>106</v>
      </c>
    </row>
    <row r="69" spans="1:11" ht="16.5">
      <c r="A69" s="67" t="s">
        <v>334</v>
      </c>
      <c r="B69" s="68" t="s">
        <v>335</v>
      </c>
      <c r="C69" s="67" t="s">
        <v>15</v>
      </c>
      <c r="D69" s="67" t="s">
        <v>128</v>
      </c>
      <c r="E69" s="67" t="s">
        <v>16</v>
      </c>
      <c r="F69" s="69">
        <v>2.27</v>
      </c>
      <c r="G69" s="70">
        <v>176.67</v>
      </c>
      <c r="H69" s="70">
        <v>401.04090000000002</v>
      </c>
      <c r="I69" s="71">
        <v>0.10377351093923901</v>
      </c>
      <c r="J69" s="71">
        <v>99.055410619532736</v>
      </c>
      <c r="K69" s="67" t="s">
        <v>106</v>
      </c>
    </row>
    <row r="70" spans="1:11">
      <c r="A70" s="67" t="s">
        <v>329</v>
      </c>
      <c r="B70" s="68" t="s">
        <v>330</v>
      </c>
      <c r="C70" s="67" t="s">
        <v>15</v>
      </c>
      <c r="D70" s="67" t="s">
        <v>128</v>
      </c>
      <c r="E70" s="67" t="s">
        <v>16</v>
      </c>
      <c r="F70" s="69">
        <v>28.58</v>
      </c>
      <c r="G70" s="70">
        <v>13.14</v>
      </c>
      <c r="H70" s="70">
        <v>375.5412</v>
      </c>
      <c r="I70" s="71">
        <v>9.7175197907083649E-2</v>
      </c>
      <c r="J70" s="71">
        <v>99.152585506927309</v>
      </c>
      <c r="K70" s="67" t="s">
        <v>106</v>
      </c>
    </row>
    <row r="71" spans="1:11" ht="16.5">
      <c r="A71" s="67" t="s">
        <v>378</v>
      </c>
      <c r="B71" s="68" t="s">
        <v>379</v>
      </c>
      <c r="C71" s="67" t="s">
        <v>15</v>
      </c>
      <c r="D71" s="67" t="s">
        <v>128</v>
      </c>
      <c r="E71" s="67" t="s">
        <v>111</v>
      </c>
      <c r="F71" s="69">
        <v>22</v>
      </c>
      <c r="G71" s="70">
        <v>16.27</v>
      </c>
      <c r="H71" s="70">
        <v>357.94</v>
      </c>
      <c r="I71" s="71">
        <v>9.2620704036897997E-2</v>
      </c>
      <c r="J71" s="71">
        <v>99.245206210964213</v>
      </c>
      <c r="K71" s="67" t="s">
        <v>106</v>
      </c>
    </row>
    <row r="72" spans="1:11" ht="16.5">
      <c r="A72" s="67" t="s">
        <v>414</v>
      </c>
      <c r="B72" s="68" t="s">
        <v>415</v>
      </c>
      <c r="C72" s="67" t="s">
        <v>30</v>
      </c>
      <c r="D72" s="67" t="s">
        <v>128</v>
      </c>
      <c r="E72" s="67" t="s">
        <v>54</v>
      </c>
      <c r="F72" s="69">
        <v>3</v>
      </c>
      <c r="G72" s="70">
        <v>111.27</v>
      </c>
      <c r="H72" s="70">
        <v>333.81</v>
      </c>
      <c r="I72" s="71">
        <v>8.6376815149346031E-2</v>
      </c>
      <c r="J72" s="71">
        <v>99.331583026113563</v>
      </c>
      <c r="K72" s="67" t="s">
        <v>106</v>
      </c>
    </row>
    <row r="73" spans="1:11" ht="16.5">
      <c r="A73" s="67" t="s">
        <v>382</v>
      </c>
      <c r="B73" s="68" t="s">
        <v>383</v>
      </c>
      <c r="C73" s="67" t="s">
        <v>15</v>
      </c>
      <c r="D73" s="67" t="s">
        <v>128</v>
      </c>
      <c r="E73" s="67" t="s">
        <v>111</v>
      </c>
      <c r="F73" s="69">
        <v>21.13</v>
      </c>
      <c r="G73" s="70">
        <v>13.89</v>
      </c>
      <c r="H73" s="70">
        <v>293.4957</v>
      </c>
      <c r="I73" s="71">
        <v>7.594507002794379E-2</v>
      </c>
      <c r="J73" s="71">
        <v>99.407529208811297</v>
      </c>
      <c r="K73" s="67" t="s">
        <v>106</v>
      </c>
    </row>
    <row r="74" spans="1:11">
      <c r="A74" s="67" t="s">
        <v>393</v>
      </c>
      <c r="B74" s="68" t="s">
        <v>394</v>
      </c>
      <c r="C74" s="67" t="s">
        <v>15</v>
      </c>
      <c r="D74" s="67" t="s">
        <v>128</v>
      </c>
      <c r="E74" s="67" t="s">
        <v>16</v>
      </c>
      <c r="F74" s="69">
        <v>4</v>
      </c>
      <c r="G74" s="70">
        <v>66.63</v>
      </c>
      <c r="H74" s="70">
        <v>266.52</v>
      </c>
      <c r="I74" s="71">
        <v>6.8964826618746311E-2</v>
      </c>
      <c r="J74" s="71">
        <v>99.476494035430051</v>
      </c>
      <c r="K74" s="67" t="s">
        <v>106</v>
      </c>
    </row>
    <row r="75" spans="1:11" ht="16.5">
      <c r="A75" s="67" t="s">
        <v>430</v>
      </c>
      <c r="B75" s="68" t="s">
        <v>431</v>
      </c>
      <c r="C75" s="67" t="s">
        <v>15</v>
      </c>
      <c r="D75" s="67" t="s">
        <v>128</v>
      </c>
      <c r="E75" s="67" t="s">
        <v>48</v>
      </c>
      <c r="F75" s="69">
        <v>27</v>
      </c>
      <c r="G75" s="70">
        <v>9.2799999999999994</v>
      </c>
      <c r="H75" s="70">
        <v>250.56</v>
      </c>
      <c r="I75" s="71">
        <v>6.4835010346664695E-2</v>
      </c>
      <c r="J75" s="71">
        <v>99.541329045776706</v>
      </c>
      <c r="K75" s="67" t="s">
        <v>106</v>
      </c>
    </row>
    <row r="76" spans="1:11" ht="16.5">
      <c r="A76" s="67" t="s">
        <v>365</v>
      </c>
      <c r="B76" s="68" t="s">
        <v>366</v>
      </c>
      <c r="C76" s="67" t="s">
        <v>15</v>
      </c>
      <c r="D76" s="67" t="s">
        <v>128</v>
      </c>
      <c r="E76" s="67" t="s">
        <v>111</v>
      </c>
      <c r="F76" s="69">
        <v>16.72</v>
      </c>
      <c r="G76" s="70">
        <v>14.55</v>
      </c>
      <c r="H76" s="70">
        <v>243.27600000000001</v>
      </c>
      <c r="I76" s="71">
        <v>6.295019946158685E-2</v>
      </c>
      <c r="J76" s="71">
        <v>99.604280280279966</v>
      </c>
      <c r="K76" s="67" t="s">
        <v>106</v>
      </c>
    </row>
    <row r="77" spans="1:11">
      <c r="A77" s="67" t="s">
        <v>420</v>
      </c>
      <c r="B77" s="68" t="s">
        <v>421</v>
      </c>
      <c r="C77" s="67" t="s">
        <v>15</v>
      </c>
      <c r="D77" s="67" t="s">
        <v>128</v>
      </c>
      <c r="E77" s="67" t="s">
        <v>16</v>
      </c>
      <c r="F77" s="69">
        <v>29.91</v>
      </c>
      <c r="G77" s="70">
        <v>7.13</v>
      </c>
      <c r="H77" s="70">
        <v>213.25829999999999</v>
      </c>
      <c r="I77" s="71">
        <v>5.5182806860680569E-2</v>
      </c>
      <c r="J77" s="71">
        <v>99.659463527033367</v>
      </c>
      <c r="K77" s="67" t="s">
        <v>106</v>
      </c>
    </row>
    <row r="78" spans="1:11" ht="16.5">
      <c r="A78" s="67" t="s">
        <v>81</v>
      </c>
      <c r="B78" s="68" t="s">
        <v>82</v>
      </c>
      <c r="C78" s="67" t="s">
        <v>15</v>
      </c>
      <c r="D78" s="67" t="s">
        <v>128</v>
      </c>
      <c r="E78" s="67" t="s">
        <v>48</v>
      </c>
      <c r="F78" s="69">
        <v>5.22</v>
      </c>
      <c r="G78" s="70">
        <v>34.869999999999997</v>
      </c>
      <c r="H78" s="70">
        <v>182.0214</v>
      </c>
      <c r="I78" s="71">
        <v>4.7099933558087455E-2</v>
      </c>
      <c r="J78" s="71">
        <v>99.706563098326868</v>
      </c>
      <c r="K78" s="67" t="s">
        <v>106</v>
      </c>
    </row>
    <row r="79" spans="1:11" ht="16.5">
      <c r="A79" s="67" t="s">
        <v>71</v>
      </c>
      <c r="B79" s="68" t="s">
        <v>72</v>
      </c>
      <c r="C79" s="67" t="s">
        <v>15</v>
      </c>
      <c r="D79" s="67" t="s">
        <v>128</v>
      </c>
      <c r="E79" s="67" t="s">
        <v>54</v>
      </c>
      <c r="F79" s="69">
        <v>3</v>
      </c>
      <c r="G79" s="70">
        <v>58.41</v>
      </c>
      <c r="H79" s="70">
        <v>175.23</v>
      </c>
      <c r="I79" s="71">
        <v>4.5342588054941152E-2</v>
      </c>
      <c r="J79" s="71">
        <v>99.751905686381804</v>
      </c>
      <c r="K79" s="67" t="s">
        <v>106</v>
      </c>
    </row>
    <row r="80" spans="1:11" ht="16.5">
      <c r="A80" s="67" t="s">
        <v>399</v>
      </c>
      <c r="B80" s="68" t="s">
        <v>400</v>
      </c>
      <c r="C80" s="67" t="s">
        <v>15</v>
      </c>
      <c r="D80" s="67" t="s">
        <v>128</v>
      </c>
      <c r="E80" s="67" t="s">
        <v>54</v>
      </c>
      <c r="F80" s="69">
        <v>1</v>
      </c>
      <c r="G80" s="70">
        <v>168.31</v>
      </c>
      <c r="H80" s="70">
        <v>168.31</v>
      </c>
      <c r="I80" s="71">
        <v>4.3551965962033583E-2</v>
      </c>
      <c r="J80" s="71">
        <v>99.795457652343842</v>
      </c>
      <c r="K80" s="67" t="s">
        <v>106</v>
      </c>
    </row>
    <row r="81" spans="1:11" ht="16.5">
      <c r="A81" s="67" t="s">
        <v>87</v>
      </c>
      <c r="B81" s="68" t="s">
        <v>88</v>
      </c>
      <c r="C81" s="67" t="s">
        <v>15</v>
      </c>
      <c r="D81" s="67" t="s">
        <v>128</v>
      </c>
      <c r="E81" s="67" t="s">
        <v>54</v>
      </c>
      <c r="F81" s="69">
        <v>3</v>
      </c>
      <c r="G81" s="70">
        <v>52.66</v>
      </c>
      <c r="H81" s="70">
        <v>157.97999999999999</v>
      </c>
      <c r="I81" s="71">
        <v>4.0878970843574745E-2</v>
      </c>
      <c r="J81" s="71">
        <v>99.836336623187407</v>
      </c>
      <c r="K81" s="67" t="s">
        <v>106</v>
      </c>
    </row>
    <row r="82" spans="1:11" ht="16.5">
      <c r="A82" s="67" t="s">
        <v>413</v>
      </c>
      <c r="B82" s="68" t="s">
        <v>762</v>
      </c>
      <c r="C82" s="67" t="s">
        <v>30</v>
      </c>
      <c r="D82" s="67" t="s">
        <v>128</v>
      </c>
      <c r="E82" s="67" t="s">
        <v>54</v>
      </c>
      <c r="F82" s="69">
        <v>1</v>
      </c>
      <c r="G82" s="70">
        <v>127.36</v>
      </c>
      <c r="H82" s="70">
        <v>127.36</v>
      </c>
      <c r="I82" s="71">
        <v>3.2955726842876822E-2</v>
      </c>
      <c r="J82" s="71">
        <v>99.869292350030292</v>
      </c>
      <c r="K82" s="67" t="s">
        <v>106</v>
      </c>
    </row>
    <row r="83" spans="1:11" ht="16.5">
      <c r="A83" s="67" t="s">
        <v>84</v>
      </c>
      <c r="B83" s="68" t="s">
        <v>85</v>
      </c>
      <c r="C83" s="67" t="s">
        <v>15</v>
      </c>
      <c r="D83" s="67" t="s">
        <v>128</v>
      </c>
      <c r="E83" s="67" t="s">
        <v>48</v>
      </c>
      <c r="F83" s="69">
        <v>1.8</v>
      </c>
      <c r="G83" s="70">
        <v>56.58</v>
      </c>
      <c r="H83" s="70">
        <v>101.84399999999999</v>
      </c>
      <c r="I83" s="71">
        <v>2.6353196015907243E-2</v>
      </c>
      <c r="J83" s="71">
        <v>99.895644511004519</v>
      </c>
      <c r="K83" s="67" t="s">
        <v>106</v>
      </c>
    </row>
    <row r="84" spans="1:11" ht="16.5">
      <c r="A84" s="67" t="s">
        <v>418</v>
      </c>
      <c r="B84" s="68" t="s">
        <v>419</v>
      </c>
      <c r="C84" s="67" t="s">
        <v>15</v>
      </c>
      <c r="D84" s="67" t="s">
        <v>128</v>
      </c>
      <c r="E84" s="67" t="s">
        <v>54</v>
      </c>
      <c r="F84" s="69">
        <v>2</v>
      </c>
      <c r="G84" s="70">
        <v>40.5</v>
      </c>
      <c r="H84" s="70">
        <v>81</v>
      </c>
      <c r="I84" s="71">
        <v>2.0959593862068329E-2</v>
      </c>
      <c r="J84" s="71">
        <v>99.916604104866593</v>
      </c>
      <c r="K84" s="67" t="s">
        <v>106</v>
      </c>
    </row>
    <row r="85" spans="1:11" ht="16.5">
      <c r="A85" s="67" t="s">
        <v>75</v>
      </c>
      <c r="B85" s="68" t="s">
        <v>76</v>
      </c>
      <c r="C85" s="67" t="s">
        <v>15</v>
      </c>
      <c r="D85" s="67" t="s">
        <v>128</v>
      </c>
      <c r="E85" s="67" t="s">
        <v>54</v>
      </c>
      <c r="F85" s="69">
        <v>2</v>
      </c>
      <c r="G85" s="70">
        <v>36.39</v>
      </c>
      <c r="H85" s="70">
        <v>72.78</v>
      </c>
      <c r="I85" s="71">
        <v>1.8832583225695469E-2</v>
      </c>
      <c r="J85" s="71">
        <v>99.935436688092295</v>
      </c>
      <c r="K85" s="67" t="s">
        <v>106</v>
      </c>
    </row>
    <row r="86" spans="1:11" ht="16.5">
      <c r="A86" s="67" t="s">
        <v>68</v>
      </c>
      <c r="B86" s="68" t="s">
        <v>69</v>
      </c>
      <c r="C86" s="67" t="s">
        <v>15</v>
      </c>
      <c r="D86" s="67" t="s">
        <v>128</v>
      </c>
      <c r="E86" s="67" t="s">
        <v>54</v>
      </c>
      <c r="F86" s="69">
        <v>1</v>
      </c>
      <c r="G86" s="70">
        <v>68.84</v>
      </c>
      <c r="H86" s="70">
        <v>68.84</v>
      </c>
      <c r="I86" s="71">
        <v>1.7813067178577578E-2</v>
      </c>
      <c r="J86" s="71">
        <v>99.953249755270861</v>
      </c>
      <c r="K86" s="67" t="s">
        <v>106</v>
      </c>
    </row>
    <row r="87" spans="1:11" ht="16.5">
      <c r="A87" s="67" t="s">
        <v>73</v>
      </c>
      <c r="B87" s="68" t="s">
        <v>74</v>
      </c>
      <c r="C87" s="67" t="s">
        <v>15</v>
      </c>
      <c r="D87" s="67" t="s">
        <v>128</v>
      </c>
      <c r="E87" s="67" t="s">
        <v>54</v>
      </c>
      <c r="F87" s="69">
        <v>1</v>
      </c>
      <c r="G87" s="70">
        <v>56.58</v>
      </c>
      <c r="H87" s="70">
        <v>56.58</v>
      </c>
      <c r="I87" s="71">
        <v>1.4640664453281802E-2</v>
      </c>
      <c r="J87" s="71">
        <v>99.967890419724142</v>
      </c>
      <c r="K87" s="67" t="s">
        <v>106</v>
      </c>
    </row>
    <row r="88" spans="1:11" ht="16.5">
      <c r="A88" s="67" t="s">
        <v>407</v>
      </c>
      <c r="B88" s="68" t="s">
        <v>408</v>
      </c>
      <c r="C88" s="67" t="s">
        <v>15</v>
      </c>
      <c r="D88" s="67" t="s">
        <v>128</v>
      </c>
      <c r="E88" s="67" t="s">
        <v>54</v>
      </c>
      <c r="F88" s="69">
        <v>1</v>
      </c>
      <c r="G88" s="70">
        <v>38.049999999999997</v>
      </c>
      <c r="H88" s="70">
        <v>38.049999999999997</v>
      </c>
      <c r="I88" s="71">
        <v>9.8458339068111089E-3</v>
      </c>
      <c r="J88" s="71">
        <v>99.977736253630965</v>
      </c>
      <c r="K88" s="67" t="s">
        <v>106</v>
      </c>
    </row>
    <row r="89" spans="1:11" ht="16.5">
      <c r="A89" s="67" t="s">
        <v>401</v>
      </c>
      <c r="B89" s="68" t="s">
        <v>402</v>
      </c>
      <c r="C89" s="67" t="s">
        <v>15</v>
      </c>
      <c r="D89" s="67" t="s">
        <v>128</v>
      </c>
      <c r="E89" s="67" t="s">
        <v>54</v>
      </c>
      <c r="F89" s="69">
        <v>2</v>
      </c>
      <c r="G89" s="70">
        <v>16.14</v>
      </c>
      <c r="H89" s="70">
        <v>32.28</v>
      </c>
      <c r="I89" s="71">
        <v>8.352786294661305E-3</v>
      </c>
      <c r="J89" s="71">
        <v>99.986089039925616</v>
      </c>
      <c r="K89" s="67" t="s">
        <v>106</v>
      </c>
    </row>
    <row r="90" spans="1:11" ht="16.5">
      <c r="A90" s="67" t="s">
        <v>405</v>
      </c>
      <c r="B90" s="68" t="s">
        <v>406</v>
      </c>
      <c r="C90" s="67" t="s">
        <v>15</v>
      </c>
      <c r="D90" s="67" t="s">
        <v>128</v>
      </c>
      <c r="E90" s="67" t="s">
        <v>54</v>
      </c>
      <c r="F90" s="69">
        <v>1</v>
      </c>
      <c r="G90" s="70">
        <v>20.53</v>
      </c>
      <c r="H90" s="70">
        <v>20.53</v>
      </c>
      <c r="I90" s="71">
        <v>5.3123513825711456E-3</v>
      </c>
      <c r="J90" s="71">
        <v>99.991401391308187</v>
      </c>
      <c r="K90" s="67" t="s">
        <v>106</v>
      </c>
    </row>
    <row r="91" spans="1:11" ht="16.5">
      <c r="A91" s="67" t="s">
        <v>403</v>
      </c>
      <c r="B91" s="68" t="s">
        <v>404</v>
      </c>
      <c r="C91" s="67" t="s">
        <v>15</v>
      </c>
      <c r="D91" s="67" t="s">
        <v>128</v>
      </c>
      <c r="E91" s="67" t="s">
        <v>54</v>
      </c>
      <c r="F91" s="69">
        <v>1</v>
      </c>
      <c r="G91" s="70">
        <v>18.53</v>
      </c>
      <c r="H91" s="70">
        <v>18.53</v>
      </c>
      <c r="I91" s="71">
        <v>4.7948305464706933E-3</v>
      </c>
      <c r="J91" s="71">
        <v>99.99619622185466</v>
      </c>
      <c r="K91" s="67" t="s">
        <v>106</v>
      </c>
    </row>
    <row r="92" spans="1:11" ht="16.5">
      <c r="A92" s="67" t="s">
        <v>432</v>
      </c>
      <c r="B92" s="68" t="s">
        <v>433</v>
      </c>
      <c r="C92" s="67" t="s">
        <v>15</v>
      </c>
      <c r="D92" s="67" t="s">
        <v>128</v>
      </c>
      <c r="E92" s="67" t="s">
        <v>54</v>
      </c>
      <c r="F92" s="69">
        <v>1</v>
      </c>
      <c r="G92" s="70">
        <v>14.7</v>
      </c>
      <c r="H92" s="70">
        <v>14.7</v>
      </c>
      <c r="I92" s="71">
        <v>3.8037781453383263E-3</v>
      </c>
      <c r="J92" s="71">
        <v>100</v>
      </c>
      <c r="K92" s="67" t="s">
        <v>106</v>
      </c>
    </row>
    <row r="93" spans="1:11">
      <c r="A93" s="88"/>
      <c r="B93" s="88"/>
      <c r="C93" s="170" t="s">
        <v>118</v>
      </c>
      <c r="D93" s="170"/>
      <c r="E93" s="170"/>
      <c r="F93" s="170"/>
      <c r="G93" s="88"/>
      <c r="H93" s="88"/>
      <c r="I93" s="88"/>
      <c r="J93" s="88"/>
      <c r="K93" s="88"/>
    </row>
    <row r="94" spans="1:11">
      <c r="A94" s="88"/>
      <c r="B94" s="88"/>
      <c r="C94" s="88"/>
      <c r="D94" s="88"/>
      <c r="E94" s="88"/>
      <c r="F94" s="88"/>
      <c r="G94" s="170" t="s">
        <v>773</v>
      </c>
      <c r="H94" s="170"/>
      <c r="I94" s="171">
        <v>386457.87</v>
      </c>
      <c r="J94" s="171"/>
      <c r="K94" s="171"/>
    </row>
    <row r="95" spans="1:11">
      <c r="A95" s="88"/>
      <c r="B95" s="88"/>
      <c r="C95" s="88"/>
      <c r="D95" s="88"/>
      <c r="E95" s="88"/>
      <c r="F95" s="88"/>
      <c r="G95" s="170" t="s">
        <v>130</v>
      </c>
      <c r="H95" s="170"/>
      <c r="I95" s="171">
        <v>0</v>
      </c>
      <c r="J95" s="171"/>
      <c r="K95" s="171"/>
    </row>
    <row r="96" spans="1:11">
      <c r="A96" s="88"/>
      <c r="B96" s="88"/>
      <c r="C96" s="88"/>
      <c r="D96" s="88"/>
      <c r="E96" s="88"/>
      <c r="F96" s="88"/>
      <c r="G96" s="170" t="s">
        <v>131</v>
      </c>
      <c r="H96" s="170"/>
      <c r="I96" s="171">
        <v>386457.87</v>
      </c>
      <c r="J96" s="171"/>
      <c r="K96" s="171"/>
    </row>
  </sheetData>
  <mergeCells count="9">
    <mergeCell ref="G96:H96"/>
    <mergeCell ref="I96:K96"/>
    <mergeCell ref="G95:H95"/>
    <mergeCell ref="I95:K95"/>
    <mergeCell ref="A5:K5"/>
    <mergeCell ref="B6:C6"/>
    <mergeCell ref="G94:H94"/>
    <mergeCell ref="I94:K94"/>
    <mergeCell ref="C93:F93"/>
  </mergeCells>
  <pageMargins left="0.51181102362204722" right="0.51181102362204722" top="0.31496062992125984" bottom="0.31496062992125984" header="0" footer="0"/>
  <pageSetup paperSiz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32"/>
  <sheetViews>
    <sheetView topLeftCell="A22" workbookViewId="0">
      <selection activeCell="E43" sqref="E43"/>
    </sheetView>
  </sheetViews>
  <sheetFormatPr defaultColWidth="9.140625" defaultRowHeight="15"/>
  <cols>
    <col min="1" max="1" width="7.42578125" style="3" customWidth="1"/>
    <col min="2" max="2" width="27.85546875" style="3" customWidth="1"/>
    <col min="3" max="3" width="11" style="3" customWidth="1"/>
    <col min="4" max="4" width="13.5703125" style="3" customWidth="1"/>
    <col min="5" max="5" width="13.85546875" style="3" customWidth="1"/>
    <col min="6" max="6" width="14.42578125" style="3" customWidth="1"/>
    <col min="7" max="7" width="14.5703125" style="3" customWidth="1"/>
    <col min="8" max="8" width="13.85546875" style="3" customWidth="1"/>
    <col min="9" max="9" width="14.140625" style="3" customWidth="1"/>
    <col min="10" max="16384" width="9.140625" style="3"/>
  </cols>
  <sheetData>
    <row r="1" spans="1:9">
      <c r="A1" s="1"/>
      <c r="B1" s="60" t="str">
        <f>Resumo!B1</f>
        <v xml:space="preserve">                                 OBRA: REVITALIZAÇÃO DO GALPÃO ANEXO A SEDE DA SEPLAG</v>
      </c>
      <c r="D1" s="2"/>
      <c r="E1" s="2"/>
      <c r="F1" s="2"/>
      <c r="G1" s="2"/>
    </row>
    <row r="2" spans="1:9" ht="12" customHeight="1">
      <c r="A2" s="1"/>
      <c r="B2" s="2" t="s">
        <v>314</v>
      </c>
      <c r="D2" s="2"/>
      <c r="E2" s="2"/>
      <c r="F2" s="2"/>
      <c r="G2" s="2"/>
      <c r="H2" s="2" t="str">
        <f>Resumo!E2</f>
        <v>BDI 1 : 22,77 %;  BDI 2:14,02 %</v>
      </c>
    </row>
    <row r="3" spans="1:9" ht="12" customHeight="1">
      <c r="A3" s="1"/>
      <c r="B3" s="2" t="str">
        <f>Resumo!B3</f>
        <v xml:space="preserve">                                FONTES: SINAPI-PE 01/2026           ENCAGOS SOCIAIS: SEM DESONERAÇÃO: 114,63% H, 70,67%MÊS</v>
      </c>
      <c r="D3" s="2"/>
      <c r="E3" s="2"/>
      <c r="F3" s="2"/>
      <c r="G3" s="2"/>
      <c r="H3" s="2" t="str">
        <f>Resumo!E3</f>
        <v>DATA: 12/02/2026</v>
      </c>
    </row>
    <row r="4" spans="1:9">
      <c r="A4"/>
      <c r="B4"/>
      <c r="C4"/>
      <c r="D4"/>
      <c r="E4"/>
      <c r="F4"/>
      <c r="G4"/>
      <c r="H4"/>
      <c r="I4"/>
    </row>
    <row r="5" spans="1:9" ht="18.75">
      <c r="A5" s="172" t="s">
        <v>315</v>
      </c>
      <c r="B5" s="172"/>
      <c r="C5" s="172"/>
      <c r="D5" s="172"/>
      <c r="E5" s="172"/>
      <c r="F5" s="172"/>
      <c r="G5" s="172"/>
      <c r="H5" s="172"/>
      <c r="I5" s="172"/>
    </row>
    <row r="6" spans="1:9">
      <c r="A6" s="157" t="s">
        <v>0</v>
      </c>
      <c r="B6" s="157" t="s">
        <v>2</v>
      </c>
      <c r="C6" s="157" t="s">
        <v>132</v>
      </c>
      <c r="D6" s="157" t="s">
        <v>133</v>
      </c>
      <c r="E6" s="157" t="s">
        <v>134</v>
      </c>
      <c r="F6" s="157" t="s">
        <v>135</v>
      </c>
      <c r="G6" s="157" t="s">
        <v>136</v>
      </c>
      <c r="H6" s="157" t="s">
        <v>137</v>
      </c>
      <c r="I6" s="157" t="s">
        <v>138</v>
      </c>
    </row>
    <row r="7" spans="1:9">
      <c r="A7" s="174" t="s">
        <v>10</v>
      </c>
      <c r="B7" s="175" t="s">
        <v>851</v>
      </c>
      <c r="C7" s="176">
        <v>32962.54</v>
      </c>
      <c r="D7" s="80">
        <v>0.2</v>
      </c>
      <c r="E7" s="80">
        <v>0.2</v>
      </c>
      <c r="F7" s="80">
        <v>0.2</v>
      </c>
      <c r="G7" s="80">
        <v>0.2</v>
      </c>
      <c r="H7" s="80">
        <v>0.2</v>
      </c>
      <c r="I7" s="81">
        <v>1</v>
      </c>
    </row>
    <row r="8" spans="1:9">
      <c r="A8" s="174"/>
      <c r="B8" s="175"/>
      <c r="C8" s="176"/>
      <c r="D8" s="148">
        <v>6592.51</v>
      </c>
      <c r="E8" s="148">
        <v>6592.51</v>
      </c>
      <c r="F8" s="148">
        <v>6592.51</v>
      </c>
      <c r="G8" s="148">
        <v>6592.51</v>
      </c>
      <c r="H8" s="148">
        <v>6592.5</v>
      </c>
      <c r="I8" s="82">
        <v>32962.54</v>
      </c>
    </row>
    <row r="9" spans="1:9">
      <c r="A9" s="174" t="s">
        <v>22</v>
      </c>
      <c r="B9" s="175" t="s">
        <v>11</v>
      </c>
      <c r="C9" s="176">
        <v>27541.119999999999</v>
      </c>
      <c r="D9" s="80">
        <v>1</v>
      </c>
      <c r="E9" s="126"/>
      <c r="F9" s="126"/>
      <c r="G9" s="126"/>
      <c r="H9" s="127"/>
      <c r="I9" s="81">
        <v>1</v>
      </c>
    </row>
    <row r="10" spans="1:9">
      <c r="A10" s="174"/>
      <c r="B10" s="175"/>
      <c r="C10" s="176"/>
      <c r="D10" s="148">
        <v>27541.119999999999</v>
      </c>
      <c r="E10" s="128"/>
      <c r="F10" s="128"/>
      <c r="G10" s="128"/>
      <c r="H10" s="129"/>
      <c r="I10" s="82">
        <v>27541.119999999999</v>
      </c>
    </row>
    <row r="11" spans="1:9">
      <c r="A11" s="174" t="s">
        <v>27</v>
      </c>
      <c r="B11" s="175" t="s">
        <v>23</v>
      </c>
      <c r="C11" s="176">
        <v>11235.84</v>
      </c>
      <c r="D11" s="80">
        <v>1</v>
      </c>
      <c r="E11" s="126"/>
      <c r="F11" s="126"/>
      <c r="G11" s="126"/>
      <c r="H11" s="127"/>
      <c r="I11" s="81">
        <v>1</v>
      </c>
    </row>
    <row r="12" spans="1:9">
      <c r="A12" s="174"/>
      <c r="B12" s="175"/>
      <c r="C12" s="176"/>
      <c r="D12" s="148">
        <v>11235.84</v>
      </c>
      <c r="E12" s="128"/>
      <c r="F12" s="128"/>
      <c r="G12" s="128"/>
      <c r="H12" s="129"/>
      <c r="I12" s="82">
        <v>11235.84</v>
      </c>
    </row>
    <row r="13" spans="1:9">
      <c r="A13" s="174" t="s">
        <v>33</v>
      </c>
      <c r="B13" s="175" t="s">
        <v>317</v>
      </c>
      <c r="C13" s="176">
        <v>9354.73</v>
      </c>
      <c r="D13" s="80">
        <v>1</v>
      </c>
      <c r="E13" s="126"/>
      <c r="F13" s="126"/>
      <c r="G13" s="126"/>
      <c r="H13" s="127"/>
      <c r="I13" s="81">
        <v>1</v>
      </c>
    </row>
    <row r="14" spans="1:9">
      <c r="A14" s="174"/>
      <c r="B14" s="175"/>
      <c r="C14" s="176"/>
      <c r="D14" s="148">
        <v>9354.73</v>
      </c>
      <c r="E14" s="128"/>
      <c r="F14" s="128"/>
      <c r="G14" s="128"/>
      <c r="H14" s="129"/>
      <c r="I14" s="82">
        <v>9354.73</v>
      </c>
    </row>
    <row r="15" spans="1:9">
      <c r="A15" s="174" t="s">
        <v>37</v>
      </c>
      <c r="B15" s="175" t="s">
        <v>318</v>
      </c>
      <c r="C15" s="176">
        <v>26018.12</v>
      </c>
      <c r="D15" s="126"/>
      <c r="E15" s="80">
        <v>1</v>
      </c>
      <c r="F15" s="126"/>
      <c r="G15" s="126"/>
      <c r="H15" s="127"/>
      <c r="I15" s="81">
        <v>1</v>
      </c>
    </row>
    <row r="16" spans="1:9">
      <c r="A16" s="174"/>
      <c r="B16" s="175"/>
      <c r="C16" s="176"/>
      <c r="D16" s="128"/>
      <c r="E16" s="148">
        <v>26018.12</v>
      </c>
      <c r="F16" s="128"/>
      <c r="G16" s="128"/>
      <c r="H16" s="129"/>
      <c r="I16" s="82">
        <v>26018.12</v>
      </c>
    </row>
    <row r="17" spans="1:9">
      <c r="A17" s="174" t="s">
        <v>52</v>
      </c>
      <c r="B17" s="175" t="s">
        <v>38</v>
      </c>
      <c r="C17" s="176">
        <v>152086.25</v>
      </c>
      <c r="D17" s="126"/>
      <c r="E17" s="80">
        <v>0.4</v>
      </c>
      <c r="F17" s="80">
        <v>0.6</v>
      </c>
      <c r="G17" s="126"/>
      <c r="H17" s="127"/>
      <c r="I17" s="81">
        <v>1</v>
      </c>
    </row>
    <row r="18" spans="1:9">
      <c r="A18" s="174"/>
      <c r="B18" s="175"/>
      <c r="C18" s="176"/>
      <c r="D18" s="128"/>
      <c r="E18" s="148">
        <v>60834.5</v>
      </c>
      <c r="F18" s="148">
        <v>91251.75</v>
      </c>
      <c r="G18" s="128"/>
      <c r="H18" s="129"/>
      <c r="I18" s="82">
        <v>152086.25</v>
      </c>
    </row>
    <row r="19" spans="1:9">
      <c r="A19" s="174" t="s">
        <v>56</v>
      </c>
      <c r="B19" s="175" t="s">
        <v>319</v>
      </c>
      <c r="C19" s="176">
        <v>7167.08</v>
      </c>
      <c r="D19" s="126"/>
      <c r="E19" s="126"/>
      <c r="F19" s="80">
        <v>1</v>
      </c>
      <c r="G19" s="126"/>
      <c r="H19" s="127"/>
      <c r="I19" s="81">
        <v>1</v>
      </c>
    </row>
    <row r="20" spans="1:9">
      <c r="A20" s="174"/>
      <c r="B20" s="175"/>
      <c r="C20" s="176"/>
      <c r="D20" s="128"/>
      <c r="E20" s="128"/>
      <c r="F20" s="148">
        <v>7167.08</v>
      </c>
      <c r="G20" s="128"/>
      <c r="H20" s="129"/>
      <c r="I20" s="82">
        <v>7167.08</v>
      </c>
    </row>
    <row r="21" spans="1:9">
      <c r="A21" s="174" t="s">
        <v>60</v>
      </c>
      <c r="B21" s="175" t="s">
        <v>320</v>
      </c>
      <c r="C21" s="176">
        <v>3190.16</v>
      </c>
      <c r="D21" s="126"/>
      <c r="E21" s="126"/>
      <c r="F21" s="126"/>
      <c r="G21" s="80">
        <v>1</v>
      </c>
      <c r="H21" s="127"/>
      <c r="I21" s="81">
        <v>1</v>
      </c>
    </row>
    <row r="22" spans="1:9">
      <c r="A22" s="174"/>
      <c r="B22" s="175"/>
      <c r="C22" s="176"/>
      <c r="D22" s="128"/>
      <c r="E22" s="128"/>
      <c r="F22" s="128"/>
      <c r="G22" s="148">
        <v>3190.16</v>
      </c>
      <c r="H22" s="129"/>
      <c r="I22" s="82">
        <v>3190.16</v>
      </c>
    </row>
    <row r="23" spans="1:9">
      <c r="A23" s="174" t="s">
        <v>78</v>
      </c>
      <c r="B23" s="175" t="s">
        <v>94</v>
      </c>
      <c r="C23" s="176">
        <v>31597</v>
      </c>
      <c r="D23" s="126"/>
      <c r="E23" s="126"/>
      <c r="F23" s="126"/>
      <c r="G23" s="126"/>
      <c r="H23" s="80">
        <v>1</v>
      </c>
      <c r="I23" s="81">
        <v>1</v>
      </c>
    </row>
    <row r="24" spans="1:9">
      <c r="A24" s="174"/>
      <c r="B24" s="175"/>
      <c r="C24" s="176"/>
      <c r="D24" s="128"/>
      <c r="E24" s="128"/>
      <c r="F24" s="128"/>
      <c r="G24" s="128"/>
      <c r="H24" s="148">
        <v>31597</v>
      </c>
      <c r="I24" s="82">
        <v>31597</v>
      </c>
    </row>
    <row r="25" spans="1:9">
      <c r="A25" s="174" t="s">
        <v>90</v>
      </c>
      <c r="B25" s="175" t="s">
        <v>57</v>
      </c>
      <c r="C25" s="176">
        <v>24421.15</v>
      </c>
      <c r="D25" s="126"/>
      <c r="E25" s="126"/>
      <c r="F25" s="126"/>
      <c r="G25" s="80">
        <v>0.5</v>
      </c>
      <c r="H25" s="80">
        <v>0.5</v>
      </c>
      <c r="I25" s="81">
        <v>1</v>
      </c>
    </row>
    <row r="26" spans="1:9">
      <c r="A26" s="174"/>
      <c r="B26" s="175"/>
      <c r="C26" s="176"/>
      <c r="D26" s="128"/>
      <c r="E26" s="128"/>
      <c r="F26" s="128"/>
      <c r="G26" s="148">
        <v>12210.58</v>
      </c>
      <c r="H26" s="148">
        <v>12210.57</v>
      </c>
      <c r="I26" s="82">
        <v>24421.15</v>
      </c>
    </row>
    <row r="27" spans="1:9">
      <c r="A27" s="174" t="s">
        <v>93</v>
      </c>
      <c r="B27" s="175" t="s">
        <v>34</v>
      </c>
      <c r="C27" s="176">
        <v>52484.19</v>
      </c>
      <c r="D27" s="126"/>
      <c r="E27" s="126"/>
      <c r="F27" s="126"/>
      <c r="G27" s="80">
        <v>1</v>
      </c>
      <c r="H27" s="127"/>
      <c r="I27" s="81">
        <v>1</v>
      </c>
    </row>
    <row r="28" spans="1:9">
      <c r="A28" s="174"/>
      <c r="B28" s="175"/>
      <c r="C28" s="176"/>
      <c r="D28" s="128"/>
      <c r="E28" s="128"/>
      <c r="F28" s="128"/>
      <c r="G28" s="148">
        <v>52484.19</v>
      </c>
      <c r="H28" s="129"/>
      <c r="I28" s="82">
        <v>52484.19</v>
      </c>
    </row>
    <row r="29" spans="1:9">
      <c r="A29" s="174" t="s">
        <v>903</v>
      </c>
      <c r="B29" s="175" t="s">
        <v>321</v>
      </c>
      <c r="C29" s="176">
        <v>8399.69</v>
      </c>
      <c r="D29" s="126"/>
      <c r="E29" s="126"/>
      <c r="F29" s="126"/>
      <c r="G29" s="80">
        <v>0.5</v>
      </c>
      <c r="H29" s="80">
        <v>0.5</v>
      </c>
      <c r="I29" s="81">
        <v>1</v>
      </c>
    </row>
    <row r="30" spans="1:9">
      <c r="A30" s="174"/>
      <c r="B30" s="175"/>
      <c r="C30" s="176"/>
      <c r="D30" s="128"/>
      <c r="E30" s="128"/>
      <c r="F30" s="128"/>
      <c r="G30" s="148">
        <v>4199.8500000000004</v>
      </c>
      <c r="H30" s="148">
        <v>4199.84</v>
      </c>
      <c r="I30" s="82">
        <v>8399.69</v>
      </c>
    </row>
    <row r="31" spans="1:9">
      <c r="A31" s="130"/>
      <c r="B31" s="131"/>
      <c r="C31" s="177">
        <v>386457.87</v>
      </c>
      <c r="D31" s="83">
        <v>54724.2</v>
      </c>
      <c r="E31" s="83">
        <v>93445.13</v>
      </c>
      <c r="F31" s="83">
        <v>105011.34</v>
      </c>
      <c r="G31" s="83">
        <v>78677.289999999994</v>
      </c>
      <c r="H31" s="83">
        <v>54599.91</v>
      </c>
      <c r="I31" s="178">
        <v>386457.87</v>
      </c>
    </row>
    <row r="32" spans="1:9">
      <c r="A32" s="132"/>
      <c r="B32" s="133"/>
      <c r="C32" s="177"/>
      <c r="D32" s="148">
        <v>54724.2</v>
      </c>
      <c r="E32" s="148">
        <v>148169.32999999999</v>
      </c>
      <c r="F32" s="148">
        <v>253180.67</v>
      </c>
      <c r="G32" s="148">
        <v>331857.96000000002</v>
      </c>
      <c r="H32" s="148">
        <v>386457.87</v>
      </c>
      <c r="I32" s="178"/>
    </row>
  </sheetData>
  <mergeCells count="39">
    <mergeCell ref="A29:A30"/>
    <mergeCell ref="B29:B30"/>
    <mergeCell ref="C29:C30"/>
    <mergeCell ref="C31:C32"/>
    <mergeCell ref="I31:I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5:I5"/>
    <mergeCell ref="A13:A14"/>
    <mergeCell ref="B13:B14"/>
    <mergeCell ref="C13:C14"/>
    <mergeCell ref="A15:A16"/>
    <mergeCell ref="B15:B16"/>
    <mergeCell ref="C15:C16"/>
    <mergeCell ref="A7:A8"/>
    <mergeCell ref="B7:B8"/>
    <mergeCell ref="C7:C8"/>
    <mergeCell ref="A17:A18"/>
    <mergeCell ref="B17:B18"/>
    <mergeCell ref="C17:C18"/>
    <mergeCell ref="A19:A20"/>
    <mergeCell ref="A9:A10"/>
    <mergeCell ref="B9:B10"/>
    <mergeCell ref="C9:C10"/>
    <mergeCell ref="A11:A12"/>
    <mergeCell ref="B11:B12"/>
    <mergeCell ref="C11:C12"/>
    <mergeCell ref="B19:B20"/>
    <mergeCell ref="C19:C20"/>
  </mergeCells>
  <pageMargins left="0.5" right="0.5" top="0.5" bottom="0.5" header="0" footer="0"/>
  <pageSetup paperSize="7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1146"/>
  <sheetViews>
    <sheetView topLeftCell="A55" zoomScale="91" zoomScaleNormal="91" workbookViewId="0">
      <selection activeCell="J83" sqref="J83"/>
    </sheetView>
  </sheetViews>
  <sheetFormatPr defaultColWidth="9.140625" defaultRowHeight="15"/>
  <cols>
    <col min="1" max="1" width="8.28515625" style="3" customWidth="1"/>
    <col min="2" max="2" width="42.42578125" style="3" customWidth="1"/>
    <col min="3" max="3" width="8.140625" style="3" customWidth="1"/>
    <col min="4" max="4" width="5" style="3" customWidth="1"/>
    <col min="5" max="5" width="10.28515625" style="3" customWidth="1"/>
    <col min="6" max="7" width="10" style="3" customWidth="1"/>
    <col min="8" max="16384" width="9.140625" style="3"/>
  </cols>
  <sheetData>
    <row r="1" spans="1:7">
      <c r="A1" s="54"/>
      <c r="B1" s="59" t="str">
        <f>Resumo!B1</f>
        <v xml:space="preserve">                                 OBRA: REVITALIZAÇÃO DO GALPÃO ANEXO A SEDE DA SEPLAG</v>
      </c>
      <c r="C1" s="55"/>
      <c r="D1" s="54"/>
      <c r="E1" s="54"/>
      <c r="G1" s="54"/>
    </row>
    <row r="2" spans="1:7" ht="16.5" customHeight="1">
      <c r="A2" s="54"/>
      <c r="B2" s="184" t="s">
        <v>311</v>
      </c>
      <c r="C2" s="184"/>
      <c r="D2" s="184"/>
      <c r="E2" s="184"/>
      <c r="F2" s="54" t="str">
        <f>Resumo!E2</f>
        <v>BDI 1 : 22,77 %;  BDI 2:14,02 %</v>
      </c>
      <c r="G2" s="54"/>
    </row>
    <row r="3" spans="1:7" ht="12" customHeight="1">
      <c r="A3" s="54"/>
      <c r="B3" s="54" t="str">
        <f>Resumo!B3</f>
        <v xml:space="preserve">                                FONTES: SINAPI-PE 01/2026           ENCAGOS SOCIAIS: SEM DESONERAÇÃO: 114,63% H, 70,67%MÊS</v>
      </c>
      <c r="C3" s="55"/>
      <c r="D3" s="54"/>
      <c r="E3" s="54"/>
      <c r="F3" s="54" t="str">
        <f>Resumo!E3</f>
        <v>DATA: 12/02/2026</v>
      </c>
      <c r="G3" s="54"/>
    </row>
    <row r="5" spans="1:7">
      <c r="A5" s="185" t="s">
        <v>308</v>
      </c>
      <c r="B5" s="185"/>
      <c r="C5" s="185"/>
      <c r="D5" s="185"/>
      <c r="E5" s="185"/>
      <c r="F5" s="185"/>
      <c r="G5" s="185"/>
    </row>
    <row r="6" spans="1:7" ht="9.9499999999999993" customHeight="1">
      <c r="A6" s="4"/>
      <c r="B6" s="4"/>
      <c r="C6" s="4"/>
      <c r="D6" s="4"/>
      <c r="E6" s="186"/>
      <c r="F6" s="186"/>
      <c r="G6" s="186"/>
    </row>
    <row r="7" spans="1:7">
      <c r="A7" s="180" t="s">
        <v>911</v>
      </c>
      <c r="B7" s="180"/>
      <c r="C7" s="180"/>
      <c r="D7" s="180"/>
      <c r="E7" s="180"/>
      <c r="F7" s="180"/>
      <c r="G7" s="180"/>
    </row>
    <row r="8" spans="1:7" ht="16.5">
      <c r="A8" s="179" t="s">
        <v>149</v>
      </c>
      <c r="B8" s="179"/>
      <c r="C8" s="72" t="s">
        <v>3</v>
      </c>
      <c r="D8" s="72" t="s">
        <v>4</v>
      </c>
      <c r="E8" s="72" t="s">
        <v>139</v>
      </c>
      <c r="F8" s="72" t="s">
        <v>124</v>
      </c>
      <c r="G8" s="72" t="s">
        <v>120</v>
      </c>
    </row>
    <row r="9" spans="1:7" ht="16.5">
      <c r="A9" s="73" t="s">
        <v>912</v>
      </c>
      <c r="B9" s="74" t="s">
        <v>913</v>
      </c>
      <c r="C9" s="73" t="s">
        <v>15</v>
      </c>
      <c r="D9" s="73" t="s">
        <v>519</v>
      </c>
      <c r="E9" s="75">
        <v>1.1000000000000001</v>
      </c>
      <c r="F9" s="76">
        <v>24408.2</v>
      </c>
      <c r="G9" s="76">
        <v>26849.02</v>
      </c>
    </row>
    <row r="10" spans="1:7">
      <c r="A10" s="88"/>
      <c r="B10" s="88"/>
      <c r="C10" s="88"/>
      <c r="D10" s="88"/>
      <c r="E10" s="181" t="s">
        <v>154</v>
      </c>
      <c r="F10" s="181"/>
      <c r="G10" s="77">
        <v>26849.02</v>
      </c>
    </row>
    <row r="11" spans="1:7">
      <c r="A11" s="88"/>
      <c r="B11" s="88"/>
      <c r="C11" s="88"/>
      <c r="D11" s="88"/>
      <c r="E11" s="182" t="s">
        <v>158</v>
      </c>
      <c r="F11" s="182"/>
      <c r="G11" s="78">
        <v>26849.02</v>
      </c>
    </row>
    <row r="12" spans="1:7">
      <c r="A12" s="88"/>
      <c r="B12" s="88"/>
      <c r="C12" s="88"/>
      <c r="D12" s="88"/>
      <c r="E12" s="183"/>
      <c r="F12" s="183"/>
      <c r="G12" s="183"/>
    </row>
    <row r="13" spans="1:7">
      <c r="A13" s="180" t="s">
        <v>914</v>
      </c>
      <c r="B13" s="180"/>
      <c r="C13" s="180"/>
      <c r="D13" s="180"/>
      <c r="E13" s="180"/>
      <c r="F13" s="180"/>
      <c r="G13" s="180"/>
    </row>
    <row r="14" spans="1:7" ht="16.5">
      <c r="A14" s="179" t="s">
        <v>129</v>
      </c>
      <c r="B14" s="179"/>
      <c r="C14" s="72" t="s">
        <v>3</v>
      </c>
      <c r="D14" s="72" t="s">
        <v>4</v>
      </c>
      <c r="E14" s="72" t="s">
        <v>139</v>
      </c>
      <c r="F14" s="72" t="s">
        <v>124</v>
      </c>
      <c r="G14" s="72" t="s">
        <v>120</v>
      </c>
    </row>
    <row r="15" spans="1:7" ht="24.75">
      <c r="A15" s="73" t="s">
        <v>140</v>
      </c>
      <c r="B15" s="74" t="s">
        <v>141</v>
      </c>
      <c r="C15" s="73" t="s">
        <v>15</v>
      </c>
      <c r="D15" s="73" t="s">
        <v>16</v>
      </c>
      <c r="E15" s="75">
        <v>1</v>
      </c>
      <c r="F15" s="76">
        <v>400</v>
      </c>
      <c r="G15" s="76">
        <v>400</v>
      </c>
    </row>
    <row r="16" spans="1:7">
      <c r="A16" s="73" t="s">
        <v>142</v>
      </c>
      <c r="B16" s="74" t="s">
        <v>143</v>
      </c>
      <c r="C16" s="73" t="s">
        <v>15</v>
      </c>
      <c r="D16" s="73" t="s">
        <v>111</v>
      </c>
      <c r="E16" s="75">
        <v>1.1299999999999999E-2</v>
      </c>
      <c r="F16" s="76">
        <v>30.88</v>
      </c>
      <c r="G16" s="76">
        <v>0.34</v>
      </c>
    </row>
    <row r="17" spans="1:7">
      <c r="A17" s="73" t="s">
        <v>144</v>
      </c>
      <c r="B17" s="74" t="s">
        <v>145</v>
      </c>
      <c r="C17" s="73" t="s">
        <v>15</v>
      </c>
      <c r="D17" s="73" t="s">
        <v>111</v>
      </c>
      <c r="E17" s="75">
        <v>1.32E-2</v>
      </c>
      <c r="F17" s="76">
        <v>16.55</v>
      </c>
      <c r="G17" s="76">
        <v>0.21</v>
      </c>
    </row>
    <row r="18" spans="1:7" ht="16.5">
      <c r="A18" s="73" t="s">
        <v>146</v>
      </c>
      <c r="B18" s="74" t="s">
        <v>147</v>
      </c>
      <c r="C18" s="73" t="s">
        <v>15</v>
      </c>
      <c r="D18" s="73" t="s">
        <v>48</v>
      </c>
      <c r="E18" s="75">
        <v>3.2082999999999999</v>
      </c>
      <c r="F18" s="76">
        <v>5.51</v>
      </c>
      <c r="G18" s="76">
        <v>17.670000000000002</v>
      </c>
    </row>
    <row r="19" spans="1:7">
      <c r="A19" s="88"/>
      <c r="B19" s="88"/>
      <c r="C19" s="88"/>
      <c r="D19" s="88"/>
      <c r="E19" s="181" t="s">
        <v>148</v>
      </c>
      <c r="F19" s="181"/>
      <c r="G19" s="77">
        <v>418.22</v>
      </c>
    </row>
    <row r="20" spans="1:7" ht="16.5">
      <c r="A20" s="179" t="s">
        <v>149</v>
      </c>
      <c r="B20" s="179"/>
      <c r="C20" s="72" t="s">
        <v>3</v>
      </c>
      <c r="D20" s="72" t="s">
        <v>4</v>
      </c>
      <c r="E20" s="72" t="s">
        <v>139</v>
      </c>
      <c r="F20" s="72" t="s">
        <v>124</v>
      </c>
      <c r="G20" s="72" t="s">
        <v>120</v>
      </c>
    </row>
    <row r="21" spans="1:7">
      <c r="A21" s="73" t="s">
        <v>150</v>
      </c>
      <c r="B21" s="74" t="s">
        <v>151</v>
      </c>
      <c r="C21" s="73" t="s">
        <v>15</v>
      </c>
      <c r="D21" s="73" t="s">
        <v>107</v>
      </c>
      <c r="E21" s="75">
        <v>0.37290000000000001</v>
      </c>
      <c r="F21" s="76">
        <v>29.38</v>
      </c>
      <c r="G21" s="76">
        <v>10.95</v>
      </c>
    </row>
    <row r="22" spans="1:7">
      <c r="A22" s="73" t="s">
        <v>152</v>
      </c>
      <c r="B22" s="74" t="s">
        <v>153</v>
      </c>
      <c r="C22" s="73" t="s">
        <v>15</v>
      </c>
      <c r="D22" s="73" t="s">
        <v>107</v>
      </c>
      <c r="E22" s="75">
        <v>1.1186</v>
      </c>
      <c r="F22" s="76">
        <v>24.25</v>
      </c>
      <c r="G22" s="76">
        <v>27.12</v>
      </c>
    </row>
    <row r="23" spans="1:7">
      <c r="A23" s="88"/>
      <c r="B23" s="88"/>
      <c r="C23" s="88"/>
      <c r="D23" s="88"/>
      <c r="E23" s="181" t="s">
        <v>154</v>
      </c>
      <c r="F23" s="181"/>
      <c r="G23" s="77">
        <v>38.07</v>
      </c>
    </row>
    <row r="24" spans="1:7" ht="16.5">
      <c r="A24" s="179" t="s">
        <v>128</v>
      </c>
      <c r="B24" s="179"/>
      <c r="C24" s="72" t="s">
        <v>3</v>
      </c>
      <c r="D24" s="72" t="s">
        <v>4</v>
      </c>
      <c r="E24" s="72" t="s">
        <v>139</v>
      </c>
      <c r="F24" s="72" t="s">
        <v>124</v>
      </c>
      <c r="G24" s="72" t="s">
        <v>120</v>
      </c>
    </row>
    <row r="25" spans="1:7">
      <c r="A25" s="73" t="s">
        <v>155</v>
      </c>
      <c r="B25" s="74" t="s">
        <v>156</v>
      </c>
      <c r="C25" s="73" t="s">
        <v>15</v>
      </c>
      <c r="D25" s="73" t="s">
        <v>16</v>
      </c>
      <c r="E25" s="75">
        <v>0.5</v>
      </c>
      <c r="F25" s="76">
        <v>24.77</v>
      </c>
      <c r="G25" s="76">
        <v>12.38</v>
      </c>
    </row>
    <row r="26" spans="1:7">
      <c r="A26" s="88"/>
      <c r="B26" s="88"/>
      <c r="C26" s="88"/>
      <c r="D26" s="88"/>
      <c r="E26" s="181" t="s">
        <v>157</v>
      </c>
      <c r="F26" s="181"/>
      <c r="G26" s="77">
        <v>12.38</v>
      </c>
    </row>
    <row r="27" spans="1:7">
      <c r="A27" s="88"/>
      <c r="B27" s="88"/>
      <c r="C27" s="88"/>
      <c r="D27" s="88"/>
      <c r="E27" s="182" t="s">
        <v>158</v>
      </c>
      <c r="F27" s="182"/>
      <c r="G27" s="78">
        <v>468.67</v>
      </c>
    </row>
    <row r="28" spans="1:7">
      <c r="A28" s="88"/>
      <c r="B28" s="88"/>
      <c r="C28" s="88"/>
      <c r="D28" s="88"/>
      <c r="E28" s="183"/>
      <c r="F28" s="183"/>
      <c r="G28" s="183"/>
    </row>
    <row r="29" spans="1:7">
      <c r="A29" s="180" t="s">
        <v>915</v>
      </c>
      <c r="B29" s="180"/>
      <c r="C29" s="180"/>
      <c r="D29" s="180"/>
      <c r="E29" s="180"/>
      <c r="F29" s="180"/>
      <c r="G29" s="180"/>
    </row>
    <row r="30" spans="1:7" ht="16.5">
      <c r="A30" s="179" t="s">
        <v>149</v>
      </c>
      <c r="B30" s="179"/>
      <c r="C30" s="72" t="s">
        <v>3</v>
      </c>
      <c r="D30" s="72" t="s">
        <v>4</v>
      </c>
      <c r="E30" s="72" t="s">
        <v>139</v>
      </c>
      <c r="F30" s="72" t="s">
        <v>124</v>
      </c>
      <c r="G30" s="72" t="s">
        <v>120</v>
      </c>
    </row>
    <row r="31" spans="1:7">
      <c r="A31" s="73" t="s">
        <v>159</v>
      </c>
      <c r="B31" s="74" t="s">
        <v>160</v>
      </c>
      <c r="C31" s="73" t="s">
        <v>15</v>
      </c>
      <c r="D31" s="73" t="s">
        <v>107</v>
      </c>
      <c r="E31" s="75">
        <v>0.35410000000000003</v>
      </c>
      <c r="F31" s="76">
        <v>29.98</v>
      </c>
      <c r="G31" s="76">
        <v>10.61</v>
      </c>
    </row>
    <row r="32" spans="1:7">
      <c r="A32" s="73" t="s">
        <v>152</v>
      </c>
      <c r="B32" s="74" t="s">
        <v>153</v>
      </c>
      <c r="C32" s="73" t="s">
        <v>15</v>
      </c>
      <c r="D32" s="73" t="s">
        <v>107</v>
      </c>
      <c r="E32" s="75">
        <v>2.1957</v>
      </c>
      <c r="F32" s="76">
        <v>24.25</v>
      </c>
      <c r="G32" s="76">
        <v>53.24</v>
      </c>
    </row>
    <row r="33" spans="1:7">
      <c r="A33" s="88"/>
      <c r="B33" s="88"/>
      <c r="C33" s="88"/>
      <c r="D33" s="88"/>
      <c r="E33" s="181" t="s">
        <v>154</v>
      </c>
      <c r="F33" s="181"/>
      <c r="G33" s="77">
        <v>63.85</v>
      </c>
    </row>
    <row r="34" spans="1:7">
      <c r="A34" s="88"/>
      <c r="B34" s="88"/>
      <c r="C34" s="88"/>
      <c r="D34" s="88"/>
      <c r="E34" s="182" t="s">
        <v>158</v>
      </c>
      <c r="F34" s="182"/>
      <c r="G34" s="78">
        <v>63.85</v>
      </c>
    </row>
    <row r="35" spans="1:7">
      <c r="A35" s="88"/>
      <c r="B35" s="88"/>
      <c r="C35" s="88"/>
      <c r="D35" s="88"/>
      <c r="E35" s="183"/>
      <c r="F35" s="183"/>
      <c r="G35" s="183"/>
    </row>
    <row r="36" spans="1:7">
      <c r="A36" s="180" t="s">
        <v>916</v>
      </c>
      <c r="B36" s="180"/>
      <c r="C36" s="180"/>
      <c r="D36" s="180"/>
      <c r="E36" s="180"/>
      <c r="F36" s="180"/>
      <c r="G36" s="180"/>
    </row>
    <row r="37" spans="1:7" ht="16.5">
      <c r="A37" s="179" t="s">
        <v>149</v>
      </c>
      <c r="B37" s="179"/>
      <c r="C37" s="72" t="s">
        <v>3</v>
      </c>
      <c r="D37" s="72" t="s">
        <v>4</v>
      </c>
      <c r="E37" s="72" t="s">
        <v>139</v>
      </c>
      <c r="F37" s="72" t="s">
        <v>124</v>
      </c>
      <c r="G37" s="72" t="s">
        <v>120</v>
      </c>
    </row>
    <row r="38" spans="1:7">
      <c r="A38" s="73" t="s">
        <v>152</v>
      </c>
      <c r="B38" s="74" t="s">
        <v>153</v>
      </c>
      <c r="C38" s="73" t="s">
        <v>15</v>
      </c>
      <c r="D38" s="73" t="s">
        <v>107</v>
      </c>
      <c r="E38" s="75">
        <v>0.1153</v>
      </c>
      <c r="F38" s="76">
        <v>24.25</v>
      </c>
      <c r="G38" s="76">
        <v>2.79</v>
      </c>
    </row>
    <row r="39" spans="1:7">
      <c r="A39" s="73" t="s">
        <v>161</v>
      </c>
      <c r="B39" s="74" t="s">
        <v>162</v>
      </c>
      <c r="C39" s="73" t="s">
        <v>15</v>
      </c>
      <c r="D39" s="73" t="s">
        <v>107</v>
      </c>
      <c r="E39" s="75">
        <v>4.0800000000000003E-2</v>
      </c>
      <c r="F39" s="76">
        <v>29.1</v>
      </c>
      <c r="G39" s="76">
        <v>1.18</v>
      </c>
    </row>
    <row r="40" spans="1:7">
      <c r="A40" s="88"/>
      <c r="B40" s="88"/>
      <c r="C40" s="88"/>
      <c r="D40" s="88"/>
      <c r="E40" s="181" t="s">
        <v>154</v>
      </c>
      <c r="F40" s="181"/>
      <c r="G40" s="77">
        <v>3.97</v>
      </c>
    </row>
    <row r="41" spans="1:7">
      <c r="A41" s="88"/>
      <c r="B41" s="88"/>
      <c r="C41" s="88"/>
      <c r="D41" s="88"/>
      <c r="E41" s="182" t="s">
        <v>158</v>
      </c>
      <c r="F41" s="182"/>
      <c r="G41" s="78">
        <v>3.97</v>
      </c>
    </row>
    <row r="42" spans="1:7">
      <c r="A42" s="88"/>
      <c r="B42" s="88"/>
      <c r="C42" s="88"/>
      <c r="D42" s="88"/>
      <c r="E42" s="183"/>
      <c r="F42" s="183"/>
      <c r="G42" s="183"/>
    </row>
    <row r="43" spans="1:7">
      <c r="A43" s="180" t="s">
        <v>917</v>
      </c>
      <c r="B43" s="180"/>
      <c r="C43" s="180"/>
      <c r="D43" s="180"/>
      <c r="E43" s="180"/>
      <c r="F43" s="180"/>
      <c r="G43" s="180"/>
    </row>
    <row r="44" spans="1:7" ht="16.5">
      <c r="A44" s="179" t="s">
        <v>149</v>
      </c>
      <c r="B44" s="179"/>
      <c r="C44" s="72" t="s">
        <v>3</v>
      </c>
      <c r="D44" s="72" t="s">
        <v>4</v>
      </c>
      <c r="E44" s="72" t="s">
        <v>139</v>
      </c>
      <c r="F44" s="72" t="s">
        <v>124</v>
      </c>
      <c r="G44" s="72" t="s">
        <v>120</v>
      </c>
    </row>
    <row r="45" spans="1:7">
      <c r="A45" s="73" t="s">
        <v>152</v>
      </c>
      <c r="B45" s="74" t="s">
        <v>153</v>
      </c>
      <c r="C45" s="73" t="s">
        <v>15</v>
      </c>
      <c r="D45" s="73" t="s">
        <v>107</v>
      </c>
      <c r="E45" s="75">
        <v>0.2487</v>
      </c>
      <c r="F45" s="76">
        <v>24.25</v>
      </c>
      <c r="G45" s="76">
        <v>6.03</v>
      </c>
    </row>
    <row r="46" spans="1:7">
      <c r="A46" s="73" t="s">
        <v>161</v>
      </c>
      <c r="B46" s="74" t="s">
        <v>162</v>
      </c>
      <c r="C46" s="73" t="s">
        <v>15</v>
      </c>
      <c r="D46" s="73" t="s">
        <v>107</v>
      </c>
      <c r="E46" s="75">
        <v>8.7900000000000006E-2</v>
      </c>
      <c r="F46" s="76">
        <v>29.1</v>
      </c>
      <c r="G46" s="76">
        <v>2.5499999999999998</v>
      </c>
    </row>
    <row r="47" spans="1:7">
      <c r="A47" s="88"/>
      <c r="B47" s="88"/>
      <c r="C47" s="88"/>
      <c r="D47" s="88"/>
      <c r="E47" s="181" t="s">
        <v>154</v>
      </c>
      <c r="F47" s="181"/>
      <c r="G47" s="77">
        <v>8.58</v>
      </c>
    </row>
    <row r="48" spans="1:7">
      <c r="A48" s="88"/>
      <c r="B48" s="88"/>
      <c r="C48" s="88"/>
      <c r="D48" s="88"/>
      <c r="E48" s="182" t="s">
        <v>158</v>
      </c>
      <c r="F48" s="182"/>
      <c r="G48" s="78">
        <v>8.58</v>
      </c>
    </row>
    <row r="49" spans="1:7">
      <c r="A49" s="88"/>
      <c r="B49" s="88"/>
      <c r="C49" s="88"/>
      <c r="D49" s="88"/>
      <c r="E49" s="183"/>
      <c r="F49" s="183"/>
      <c r="G49" s="183"/>
    </row>
    <row r="50" spans="1:7">
      <c r="A50" s="180" t="s">
        <v>918</v>
      </c>
      <c r="B50" s="180"/>
      <c r="C50" s="180"/>
      <c r="D50" s="180"/>
      <c r="E50" s="180"/>
      <c r="F50" s="180"/>
      <c r="G50" s="180"/>
    </row>
    <row r="51" spans="1:7" ht="16.5">
      <c r="A51" s="179" t="s">
        <v>149</v>
      </c>
      <c r="B51" s="179"/>
      <c r="C51" s="72" t="s">
        <v>3</v>
      </c>
      <c r="D51" s="72" t="s">
        <v>4</v>
      </c>
      <c r="E51" s="72" t="s">
        <v>139</v>
      </c>
      <c r="F51" s="72" t="s">
        <v>124</v>
      </c>
      <c r="G51" s="72" t="s">
        <v>120</v>
      </c>
    </row>
    <row r="52" spans="1:7">
      <c r="A52" s="73" t="s">
        <v>159</v>
      </c>
      <c r="B52" s="74" t="s">
        <v>160</v>
      </c>
      <c r="C52" s="73" t="s">
        <v>15</v>
      </c>
      <c r="D52" s="73" t="s">
        <v>107</v>
      </c>
      <c r="E52" s="75">
        <v>0.28070000000000001</v>
      </c>
      <c r="F52" s="76">
        <v>29.98</v>
      </c>
      <c r="G52" s="76">
        <v>8.41</v>
      </c>
    </row>
    <row r="53" spans="1:7">
      <c r="A53" s="73" t="s">
        <v>152</v>
      </c>
      <c r="B53" s="74" t="s">
        <v>153</v>
      </c>
      <c r="C53" s="73" t="s">
        <v>15</v>
      </c>
      <c r="D53" s="73" t="s">
        <v>107</v>
      </c>
      <c r="E53" s="75">
        <v>0.79359999999999997</v>
      </c>
      <c r="F53" s="76">
        <v>24.25</v>
      </c>
      <c r="G53" s="76">
        <v>19.239999999999998</v>
      </c>
    </row>
    <row r="54" spans="1:7">
      <c r="A54" s="88"/>
      <c r="B54" s="88"/>
      <c r="C54" s="88"/>
      <c r="D54" s="88"/>
      <c r="E54" s="181" t="s">
        <v>154</v>
      </c>
      <c r="F54" s="181"/>
      <c r="G54" s="77">
        <v>27.65</v>
      </c>
    </row>
    <row r="55" spans="1:7">
      <c r="A55" s="88"/>
      <c r="B55" s="88"/>
      <c r="C55" s="88"/>
      <c r="D55" s="88"/>
      <c r="E55" s="182" t="s">
        <v>158</v>
      </c>
      <c r="F55" s="182"/>
      <c r="G55" s="78">
        <v>27.65</v>
      </c>
    </row>
    <row r="56" spans="1:7">
      <c r="A56" s="88"/>
      <c r="B56" s="88"/>
      <c r="C56" s="88"/>
      <c r="D56" s="88"/>
      <c r="E56" s="183"/>
      <c r="F56" s="183"/>
      <c r="G56" s="183"/>
    </row>
    <row r="57" spans="1:7">
      <c r="A57" s="180" t="s">
        <v>919</v>
      </c>
      <c r="B57" s="180"/>
      <c r="C57" s="180"/>
      <c r="D57" s="180"/>
      <c r="E57" s="180"/>
      <c r="F57" s="180"/>
      <c r="G57" s="180"/>
    </row>
    <row r="58" spans="1:7" ht="16.5">
      <c r="A58" s="179" t="s">
        <v>149</v>
      </c>
      <c r="B58" s="179"/>
      <c r="C58" s="72" t="s">
        <v>3</v>
      </c>
      <c r="D58" s="72" t="s">
        <v>4</v>
      </c>
      <c r="E58" s="72" t="s">
        <v>139</v>
      </c>
      <c r="F58" s="72" t="s">
        <v>124</v>
      </c>
      <c r="G58" s="72" t="s">
        <v>120</v>
      </c>
    </row>
    <row r="59" spans="1:7">
      <c r="A59" s="73" t="s">
        <v>159</v>
      </c>
      <c r="B59" s="74" t="s">
        <v>160</v>
      </c>
      <c r="C59" s="73" t="s">
        <v>15</v>
      </c>
      <c r="D59" s="73" t="s">
        <v>107</v>
      </c>
      <c r="E59" s="75">
        <v>0.1087</v>
      </c>
      <c r="F59" s="76">
        <v>29.98</v>
      </c>
      <c r="G59" s="76">
        <v>3.25</v>
      </c>
    </row>
    <row r="60" spans="1:7">
      <c r="A60" s="73" t="s">
        <v>152</v>
      </c>
      <c r="B60" s="74" t="s">
        <v>153</v>
      </c>
      <c r="C60" s="73" t="s">
        <v>15</v>
      </c>
      <c r="D60" s="73" t="s">
        <v>107</v>
      </c>
      <c r="E60" s="75">
        <v>0.3075</v>
      </c>
      <c r="F60" s="76">
        <v>24.25</v>
      </c>
      <c r="G60" s="76">
        <v>7.45</v>
      </c>
    </row>
    <row r="61" spans="1:7">
      <c r="A61" s="88"/>
      <c r="B61" s="88"/>
      <c r="C61" s="88"/>
      <c r="D61" s="88"/>
      <c r="E61" s="181" t="s">
        <v>154</v>
      </c>
      <c r="F61" s="181"/>
      <c r="G61" s="77">
        <v>10.7</v>
      </c>
    </row>
    <row r="62" spans="1:7">
      <c r="A62" s="88"/>
      <c r="B62" s="88"/>
      <c r="C62" s="88"/>
      <c r="D62" s="88"/>
      <c r="E62" s="182" t="s">
        <v>158</v>
      </c>
      <c r="F62" s="182"/>
      <c r="G62" s="78">
        <v>10.7</v>
      </c>
    </row>
    <row r="63" spans="1:7">
      <c r="A63" s="88"/>
      <c r="B63" s="88"/>
      <c r="C63" s="88"/>
      <c r="D63" s="88"/>
      <c r="E63" s="183"/>
      <c r="F63" s="183"/>
      <c r="G63" s="183"/>
    </row>
    <row r="64" spans="1:7">
      <c r="A64" s="180" t="s">
        <v>920</v>
      </c>
      <c r="B64" s="180"/>
      <c r="C64" s="180"/>
      <c r="D64" s="180"/>
      <c r="E64" s="180"/>
      <c r="F64" s="180"/>
      <c r="G64" s="180"/>
    </row>
    <row r="65" spans="1:7" ht="16.5">
      <c r="A65" s="179" t="s">
        <v>163</v>
      </c>
      <c r="B65" s="179"/>
      <c r="C65" s="72" t="s">
        <v>3</v>
      </c>
      <c r="D65" s="72" t="s">
        <v>4</v>
      </c>
      <c r="E65" s="72" t="s">
        <v>139</v>
      </c>
      <c r="F65" s="72" t="s">
        <v>124</v>
      </c>
      <c r="G65" s="72" t="s">
        <v>120</v>
      </c>
    </row>
    <row r="66" spans="1:7" ht="33">
      <c r="A66" s="73" t="s">
        <v>921</v>
      </c>
      <c r="B66" s="74" t="s">
        <v>922</v>
      </c>
      <c r="C66" s="73" t="s">
        <v>15</v>
      </c>
      <c r="D66" s="73" t="s">
        <v>164</v>
      </c>
      <c r="E66" s="75">
        <v>1.38E-2</v>
      </c>
      <c r="F66" s="76">
        <v>74.53</v>
      </c>
      <c r="G66" s="76">
        <v>1.02</v>
      </c>
    </row>
    <row r="67" spans="1:7" ht="33">
      <c r="A67" s="73" t="s">
        <v>923</v>
      </c>
      <c r="B67" s="74" t="s">
        <v>924</v>
      </c>
      <c r="C67" s="73" t="s">
        <v>15</v>
      </c>
      <c r="D67" s="73" t="s">
        <v>165</v>
      </c>
      <c r="E67" s="75">
        <v>1.9800000000000002E-2</v>
      </c>
      <c r="F67" s="76">
        <v>272.14999999999998</v>
      </c>
      <c r="G67" s="76">
        <v>5.38</v>
      </c>
    </row>
    <row r="68" spans="1:7" ht="24.75">
      <c r="A68" s="73" t="s">
        <v>925</v>
      </c>
      <c r="B68" s="74" t="s">
        <v>926</v>
      </c>
      <c r="C68" s="73" t="s">
        <v>15</v>
      </c>
      <c r="D68" s="73" t="s">
        <v>164</v>
      </c>
      <c r="E68" s="75">
        <v>1.0500000000000001E-2</v>
      </c>
      <c r="F68" s="76">
        <v>88.62</v>
      </c>
      <c r="G68" s="76">
        <v>0.93</v>
      </c>
    </row>
    <row r="69" spans="1:7" ht="24.75">
      <c r="A69" s="73" t="s">
        <v>927</v>
      </c>
      <c r="B69" s="74" t="s">
        <v>928</v>
      </c>
      <c r="C69" s="73" t="s">
        <v>15</v>
      </c>
      <c r="D69" s="73" t="s">
        <v>165</v>
      </c>
      <c r="E69" s="75">
        <v>8.3000000000000001E-3</v>
      </c>
      <c r="F69" s="76">
        <v>213.73</v>
      </c>
      <c r="G69" s="76">
        <v>1.77</v>
      </c>
    </row>
    <row r="70" spans="1:7">
      <c r="A70" s="88"/>
      <c r="B70" s="88"/>
      <c r="C70" s="88"/>
      <c r="D70" s="88"/>
      <c r="E70" s="181" t="s">
        <v>166</v>
      </c>
      <c r="F70" s="181"/>
      <c r="G70" s="77">
        <v>9.1</v>
      </c>
    </row>
    <row r="71" spans="1:7">
      <c r="A71" s="88"/>
      <c r="B71" s="88"/>
      <c r="C71" s="88"/>
      <c r="D71" s="88"/>
      <c r="E71" s="182" t="s">
        <v>158</v>
      </c>
      <c r="F71" s="182"/>
      <c r="G71" s="78">
        <v>9.1</v>
      </c>
    </row>
    <row r="72" spans="1:7">
      <c r="A72" s="88"/>
      <c r="B72" s="88"/>
      <c r="C72" s="88"/>
      <c r="D72" s="88"/>
      <c r="E72" s="183"/>
      <c r="F72" s="183"/>
      <c r="G72" s="183"/>
    </row>
    <row r="73" spans="1:7">
      <c r="A73" s="180" t="s">
        <v>929</v>
      </c>
      <c r="B73" s="180"/>
      <c r="C73" s="180"/>
      <c r="D73" s="180"/>
      <c r="E73" s="180"/>
      <c r="F73" s="180"/>
      <c r="G73" s="180"/>
    </row>
    <row r="74" spans="1:7" ht="16.5">
      <c r="A74" s="179" t="s">
        <v>163</v>
      </c>
      <c r="B74" s="179"/>
      <c r="C74" s="72" t="s">
        <v>3</v>
      </c>
      <c r="D74" s="72" t="s">
        <v>4</v>
      </c>
      <c r="E74" s="72" t="s">
        <v>139</v>
      </c>
      <c r="F74" s="72" t="s">
        <v>124</v>
      </c>
      <c r="G74" s="72" t="s">
        <v>120</v>
      </c>
    </row>
    <row r="75" spans="1:7" ht="33">
      <c r="A75" s="73" t="s">
        <v>921</v>
      </c>
      <c r="B75" s="74" t="s">
        <v>922</v>
      </c>
      <c r="C75" s="73" t="s">
        <v>15</v>
      </c>
      <c r="D75" s="73" t="s">
        <v>164</v>
      </c>
      <c r="E75" s="75">
        <v>3.5999999999999999E-3</v>
      </c>
      <c r="F75" s="76">
        <v>74.53</v>
      </c>
      <c r="G75" s="76">
        <v>0.26</v>
      </c>
    </row>
    <row r="76" spans="1:7" ht="33">
      <c r="A76" s="73" t="s">
        <v>923</v>
      </c>
      <c r="B76" s="74" t="s">
        <v>924</v>
      </c>
      <c r="C76" s="73" t="s">
        <v>15</v>
      </c>
      <c r="D76" s="73" t="s">
        <v>165</v>
      </c>
      <c r="E76" s="75">
        <v>8.3000000000000001E-3</v>
      </c>
      <c r="F76" s="76">
        <v>272.14999999999998</v>
      </c>
      <c r="G76" s="76">
        <v>2.25</v>
      </c>
    </row>
    <row r="77" spans="1:7">
      <c r="A77" s="88"/>
      <c r="B77" s="88"/>
      <c r="C77" s="88"/>
      <c r="D77" s="88"/>
      <c r="E77" s="181" t="s">
        <v>166</v>
      </c>
      <c r="F77" s="181"/>
      <c r="G77" s="77">
        <v>2.5099999999999998</v>
      </c>
    </row>
    <row r="78" spans="1:7">
      <c r="A78" s="88"/>
      <c r="B78" s="88"/>
      <c r="C78" s="88"/>
      <c r="D78" s="88"/>
      <c r="E78" s="182" t="s">
        <v>158</v>
      </c>
      <c r="F78" s="182"/>
      <c r="G78" s="78">
        <v>2.5099999999999998</v>
      </c>
    </row>
    <row r="79" spans="1:7">
      <c r="A79" s="88"/>
      <c r="B79" s="88"/>
      <c r="C79" s="88"/>
      <c r="D79" s="88"/>
      <c r="E79" s="183"/>
      <c r="F79" s="183"/>
      <c r="G79" s="183"/>
    </row>
    <row r="80" spans="1:7">
      <c r="A80" s="180" t="s">
        <v>930</v>
      </c>
      <c r="B80" s="180"/>
      <c r="C80" s="180"/>
      <c r="D80" s="180"/>
      <c r="E80" s="180"/>
      <c r="F80" s="180"/>
      <c r="G80" s="180"/>
    </row>
    <row r="81" spans="1:7" ht="16.5">
      <c r="A81" s="179" t="s">
        <v>129</v>
      </c>
      <c r="B81" s="179"/>
      <c r="C81" s="72" t="s">
        <v>3</v>
      </c>
      <c r="D81" s="72" t="s">
        <v>4</v>
      </c>
      <c r="E81" s="72" t="s">
        <v>139</v>
      </c>
      <c r="F81" s="72" t="s">
        <v>124</v>
      </c>
      <c r="G81" s="72" t="s">
        <v>120</v>
      </c>
    </row>
    <row r="82" spans="1:7" ht="16.5">
      <c r="A82" s="73" t="s">
        <v>931</v>
      </c>
      <c r="B82" s="74" t="s">
        <v>932</v>
      </c>
      <c r="C82" s="73" t="s">
        <v>1041</v>
      </c>
      <c r="D82" s="73" t="s">
        <v>826</v>
      </c>
      <c r="E82" s="75">
        <v>1</v>
      </c>
      <c r="F82" s="76">
        <v>45.38</v>
      </c>
      <c r="G82" s="76">
        <v>45.38</v>
      </c>
    </row>
    <row r="83" spans="1:7">
      <c r="A83" s="88"/>
      <c r="B83" s="88"/>
      <c r="C83" s="88"/>
      <c r="D83" s="88"/>
      <c r="E83" s="181" t="s">
        <v>148</v>
      </c>
      <c r="F83" s="181"/>
      <c r="G83" s="77">
        <v>45.38</v>
      </c>
    </row>
    <row r="84" spans="1:7">
      <c r="A84" s="88"/>
      <c r="B84" s="88"/>
      <c r="C84" s="88"/>
      <c r="D84" s="88"/>
      <c r="E84" s="182" t="s">
        <v>158</v>
      </c>
      <c r="F84" s="182"/>
      <c r="G84" s="78">
        <v>45.38</v>
      </c>
    </row>
    <row r="85" spans="1:7">
      <c r="A85" s="88"/>
      <c r="B85" s="88"/>
      <c r="C85" s="88"/>
      <c r="D85" s="88"/>
      <c r="E85" s="183"/>
      <c r="F85" s="183"/>
      <c r="G85" s="183"/>
    </row>
    <row r="86" spans="1:7">
      <c r="A86" s="180" t="s">
        <v>933</v>
      </c>
      <c r="B86" s="180"/>
      <c r="C86" s="180"/>
      <c r="D86" s="180"/>
      <c r="E86" s="180"/>
      <c r="F86" s="180"/>
      <c r="G86" s="180"/>
    </row>
    <row r="87" spans="1:7" ht="16.5">
      <c r="A87" s="179" t="s">
        <v>129</v>
      </c>
      <c r="B87" s="179"/>
      <c r="C87" s="72" t="s">
        <v>3</v>
      </c>
      <c r="D87" s="72" t="s">
        <v>4</v>
      </c>
      <c r="E87" s="72" t="s">
        <v>139</v>
      </c>
      <c r="F87" s="72" t="s">
        <v>124</v>
      </c>
      <c r="G87" s="72" t="s">
        <v>120</v>
      </c>
    </row>
    <row r="88" spans="1:7" ht="16.5">
      <c r="A88" s="73" t="s">
        <v>167</v>
      </c>
      <c r="B88" s="74" t="s">
        <v>168</v>
      </c>
      <c r="C88" s="73" t="s">
        <v>15</v>
      </c>
      <c r="D88" s="73" t="s">
        <v>54</v>
      </c>
      <c r="E88" s="75">
        <v>28.31</v>
      </c>
      <c r="F88" s="76">
        <v>0.64</v>
      </c>
      <c r="G88" s="76">
        <v>18.11</v>
      </c>
    </row>
    <row r="89" spans="1:7">
      <c r="A89" s="73" t="s">
        <v>169</v>
      </c>
      <c r="B89" s="74" t="s">
        <v>170</v>
      </c>
      <c r="C89" s="73" t="s">
        <v>15</v>
      </c>
      <c r="D89" s="73" t="s">
        <v>171</v>
      </c>
      <c r="E89" s="75">
        <v>5.0000000000000001E-3</v>
      </c>
      <c r="F89" s="76">
        <v>41.93</v>
      </c>
      <c r="G89" s="76">
        <v>0.2</v>
      </c>
    </row>
    <row r="90" spans="1:7" ht="16.5">
      <c r="A90" s="73" t="s">
        <v>172</v>
      </c>
      <c r="B90" s="74" t="s">
        <v>173</v>
      </c>
      <c r="C90" s="73" t="s">
        <v>15</v>
      </c>
      <c r="D90" s="73" t="s">
        <v>48</v>
      </c>
      <c r="E90" s="75">
        <v>0.42</v>
      </c>
      <c r="F90" s="76">
        <v>2.08</v>
      </c>
      <c r="G90" s="76">
        <v>0.87</v>
      </c>
    </row>
    <row r="91" spans="1:7">
      <c r="A91" s="88"/>
      <c r="B91" s="88"/>
      <c r="C91" s="88"/>
      <c r="D91" s="88"/>
      <c r="E91" s="181" t="s">
        <v>148</v>
      </c>
      <c r="F91" s="181"/>
      <c r="G91" s="77">
        <v>19.18</v>
      </c>
    </row>
    <row r="92" spans="1:7" ht="16.5">
      <c r="A92" s="179" t="s">
        <v>149</v>
      </c>
      <c r="B92" s="179"/>
      <c r="C92" s="72" t="s">
        <v>3</v>
      </c>
      <c r="D92" s="72" t="s">
        <v>4</v>
      </c>
      <c r="E92" s="72" t="s">
        <v>139</v>
      </c>
      <c r="F92" s="72" t="s">
        <v>124</v>
      </c>
      <c r="G92" s="72" t="s">
        <v>120</v>
      </c>
    </row>
    <row r="93" spans="1:7">
      <c r="A93" s="73" t="s">
        <v>159</v>
      </c>
      <c r="B93" s="74" t="s">
        <v>160</v>
      </c>
      <c r="C93" s="73" t="s">
        <v>15</v>
      </c>
      <c r="D93" s="73" t="s">
        <v>107</v>
      </c>
      <c r="E93" s="75">
        <v>1.61</v>
      </c>
      <c r="F93" s="76">
        <v>29.98</v>
      </c>
      <c r="G93" s="76">
        <v>48.26</v>
      </c>
    </row>
    <row r="94" spans="1:7">
      <c r="A94" s="73" t="s">
        <v>152</v>
      </c>
      <c r="B94" s="74" t="s">
        <v>153</v>
      </c>
      <c r="C94" s="73" t="s">
        <v>15</v>
      </c>
      <c r="D94" s="73" t="s">
        <v>107</v>
      </c>
      <c r="E94" s="75">
        <v>0.80500000000000005</v>
      </c>
      <c r="F94" s="76">
        <v>24.25</v>
      </c>
      <c r="G94" s="76">
        <v>19.52</v>
      </c>
    </row>
    <row r="95" spans="1:7">
      <c r="A95" s="88"/>
      <c r="B95" s="88"/>
      <c r="C95" s="88"/>
      <c r="D95" s="88"/>
      <c r="E95" s="181" t="s">
        <v>154</v>
      </c>
      <c r="F95" s="181"/>
      <c r="G95" s="77">
        <v>67.78</v>
      </c>
    </row>
    <row r="96" spans="1:7" ht="16.5">
      <c r="A96" s="179" t="s">
        <v>128</v>
      </c>
      <c r="B96" s="179"/>
      <c r="C96" s="72" t="s">
        <v>3</v>
      </c>
      <c r="D96" s="72" t="s">
        <v>4</v>
      </c>
      <c r="E96" s="72" t="s">
        <v>139</v>
      </c>
      <c r="F96" s="72" t="s">
        <v>124</v>
      </c>
      <c r="G96" s="72" t="s">
        <v>120</v>
      </c>
    </row>
    <row r="97" spans="1:7" ht="33">
      <c r="A97" s="73" t="s">
        <v>174</v>
      </c>
      <c r="B97" s="74" t="s">
        <v>175</v>
      </c>
      <c r="C97" s="73" t="s">
        <v>15</v>
      </c>
      <c r="D97" s="73" t="s">
        <v>19</v>
      </c>
      <c r="E97" s="75">
        <v>9.1000000000000004E-3</v>
      </c>
      <c r="F97" s="76">
        <v>724.21</v>
      </c>
      <c r="G97" s="76">
        <v>6.59</v>
      </c>
    </row>
    <row r="98" spans="1:7">
      <c r="A98" s="88"/>
      <c r="B98" s="88"/>
      <c r="C98" s="88"/>
      <c r="D98" s="88"/>
      <c r="E98" s="181" t="s">
        <v>157</v>
      </c>
      <c r="F98" s="181"/>
      <c r="G98" s="77">
        <v>6.59</v>
      </c>
    </row>
    <row r="99" spans="1:7">
      <c r="A99" s="88"/>
      <c r="B99" s="88"/>
      <c r="C99" s="88"/>
      <c r="D99" s="88"/>
      <c r="E99" s="182" t="s">
        <v>158</v>
      </c>
      <c r="F99" s="182"/>
      <c r="G99" s="78">
        <v>93.55</v>
      </c>
    </row>
    <row r="100" spans="1:7">
      <c r="A100" s="88"/>
      <c r="B100" s="88"/>
      <c r="C100" s="88"/>
      <c r="D100" s="88"/>
      <c r="E100" s="183"/>
      <c r="F100" s="183"/>
      <c r="G100" s="183"/>
    </row>
    <row r="101" spans="1:7">
      <c r="A101" s="180" t="s">
        <v>934</v>
      </c>
      <c r="B101" s="180"/>
      <c r="C101" s="180"/>
      <c r="D101" s="180"/>
      <c r="E101" s="180"/>
      <c r="F101" s="180"/>
      <c r="G101" s="180"/>
    </row>
    <row r="102" spans="1:7" ht="16.5">
      <c r="A102" s="179" t="s">
        <v>129</v>
      </c>
      <c r="B102" s="179"/>
      <c r="C102" s="72" t="s">
        <v>3</v>
      </c>
      <c r="D102" s="72" t="s">
        <v>4</v>
      </c>
      <c r="E102" s="72" t="s">
        <v>139</v>
      </c>
      <c r="F102" s="72" t="s">
        <v>124</v>
      </c>
      <c r="G102" s="72" t="s">
        <v>120</v>
      </c>
    </row>
    <row r="103" spans="1:7" ht="16.5">
      <c r="A103" s="73" t="s">
        <v>467</v>
      </c>
      <c r="B103" s="74" t="s">
        <v>468</v>
      </c>
      <c r="C103" s="73" t="s">
        <v>15</v>
      </c>
      <c r="D103" s="73" t="s">
        <v>110</v>
      </c>
      <c r="E103" s="75">
        <v>8.0000000000000002E-3</v>
      </c>
      <c r="F103" s="76">
        <v>7.59</v>
      </c>
      <c r="G103" s="76">
        <v>0.06</v>
      </c>
    </row>
    <row r="104" spans="1:7" ht="24.75">
      <c r="A104" s="73" t="s">
        <v>483</v>
      </c>
      <c r="B104" s="74" t="s">
        <v>484</v>
      </c>
      <c r="C104" s="73" t="s">
        <v>15</v>
      </c>
      <c r="D104" s="73" t="s">
        <v>54</v>
      </c>
      <c r="E104" s="75">
        <v>6</v>
      </c>
      <c r="F104" s="76">
        <v>0.22</v>
      </c>
      <c r="G104" s="76">
        <v>1.32</v>
      </c>
    </row>
    <row r="105" spans="1:7">
      <c r="A105" s="88"/>
      <c r="B105" s="88"/>
      <c r="C105" s="88"/>
      <c r="D105" s="88"/>
      <c r="E105" s="181" t="s">
        <v>148</v>
      </c>
      <c r="F105" s="181"/>
      <c r="G105" s="77">
        <v>1.38</v>
      </c>
    </row>
    <row r="106" spans="1:7" ht="16.5">
      <c r="A106" s="179" t="s">
        <v>149</v>
      </c>
      <c r="B106" s="179"/>
      <c r="C106" s="72" t="s">
        <v>3</v>
      </c>
      <c r="D106" s="72" t="s">
        <v>4</v>
      </c>
      <c r="E106" s="72" t="s">
        <v>139</v>
      </c>
      <c r="F106" s="72" t="s">
        <v>124</v>
      </c>
      <c r="G106" s="72" t="s">
        <v>120</v>
      </c>
    </row>
    <row r="107" spans="1:7">
      <c r="A107" s="73" t="s">
        <v>159</v>
      </c>
      <c r="B107" s="74" t="s">
        <v>160</v>
      </c>
      <c r="C107" s="73" t="s">
        <v>15</v>
      </c>
      <c r="D107" s="73" t="s">
        <v>107</v>
      </c>
      <c r="E107" s="75">
        <v>0.21299999999999999</v>
      </c>
      <c r="F107" s="76">
        <v>29.98</v>
      </c>
      <c r="G107" s="76">
        <v>6.38</v>
      </c>
    </row>
    <row r="108" spans="1:7">
      <c r="A108" s="73" t="s">
        <v>152</v>
      </c>
      <c r="B108" s="74" t="s">
        <v>153</v>
      </c>
      <c r="C108" s="73" t="s">
        <v>15</v>
      </c>
      <c r="D108" s="73" t="s">
        <v>107</v>
      </c>
      <c r="E108" s="75">
        <v>0.107</v>
      </c>
      <c r="F108" s="76">
        <v>24.25</v>
      </c>
      <c r="G108" s="76">
        <v>2.59</v>
      </c>
    </row>
    <row r="109" spans="1:7">
      <c r="A109" s="88"/>
      <c r="B109" s="88"/>
      <c r="C109" s="88"/>
      <c r="D109" s="88"/>
      <c r="E109" s="181" t="s">
        <v>154</v>
      </c>
      <c r="F109" s="181"/>
      <c r="G109" s="77">
        <v>8.9700000000000006</v>
      </c>
    </row>
    <row r="110" spans="1:7" ht="16.5">
      <c r="A110" s="179" t="s">
        <v>128</v>
      </c>
      <c r="B110" s="179"/>
      <c r="C110" s="72" t="s">
        <v>3</v>
      </c>
      <c r="D110" s="72" t="s">
        <v>4</v>
      </c>
      <c r="E110" s="72" t="s">
        <v>139</v>
      </c>
      <c r="F110" s="72" t="s">
        <v>124</v>
      </c>
      <c r="G110" s="72" t="s">
        <v>120</v>
      </c>
    </row>
    <row r="111" spans="1:7" ht="24.75">
      <c r="A111" s="73" t="s">
        <v>219</v>
      </c>
      <c r="B111" s="74" t="s">
        <v>220</v>
      </c>
      <c r="C111" s="73" t="s">
        <v>15</v>
      </c>
      <c r="D111" s="73" t="s">
        <v>19</v>
      </c>
      <c r="E111" s="75">
        <v>2.1000000000000001E-2</v>
      </c>
      <c r="F111" s="76">
        <v>539.91</v>
      </c>
      <c r="G111" s="76">
        <v>11.33</v>
      </c>
    </row>
    <row r="112" spans="1:7">
      <c r="A112" s="73" t="s">
        <v>489</v>
      </c>
      <c r="B112" s="74" t="s">
        <v>490</v>
      </c>
      <c r="C112" s="73" t="s">
        <v>15</v>
      </c>
      <c r="D112" s="73" t="s">
        <v>111</v>
      </c>
      <c r="E112" s="75">
        <v>0.79</v>
      </c>
      <c r="F112" s="76">
        <v>9.39</v>
      </c>
      <c r="G112" s="76">
        <v>7.41</v>
      </c>
    </row>
    <row r="113" spans="1:7" ht="16.5">
      <c r="A113" s="73" t="s">
        <v>774</v>
      </c>
      <c r="B113" s="74" t="s">
        <v>775</v>
      </c>
      <c r="C113" s="73" t="s">
        <v>15</v>
      </c>
      <c r="D113" s="73" t="s">
        <v>16</v>
      </c>
      <c r="E113" s="75">
        <v>7.5999999999999998E-2</v>
      </c>
      <c r="F113" s="76">
        <v>186.64</v>
      </c>
      <c r="G113" s="76">
        <v>14.18</v>
      </c>
    </row>
    <row r="114" spans="1:7">
      <c r="A114" s="88"/>
      <c r="B114" s="88"/>
      <c r="C114" s="88"/>
      <c r="D114" s="88"/>
      <c r="E114" s="181" t="s">
        <v>157</v>
      </c>
      <c r="F114" s="181"/>
      <c r="G114" s="77">
        <v>32.92</v>
      </c>
    </row>
    <row r="115" spans="1:7">
      <c r="A115" s="88"/>
      <c r="B115" s="88"/>
      <c r="C115" s="88"/>
      <c r="D115" s="88"/>
      <c r="E115" s="182" t="s">
        <v>158</v>
      </c>
      <c r="F115" s="182"/>
      <c r="G115" s="78">
        <v>43.27</v>
      </c>
    </row>
    <row r="116" spans="1:7">
      <c r="A116" s="88"/>
      <c r="B116" s="88"/>
      <c r="C116" s="88"/>
      <c r="D116" s="88"/>
      <c r="E116" s="183"/>
      <c r="F116" s="183"/>
      <c r="G116" s="183"/>
    </row>
    <row r="117" spans="1:7">
      <c r="A117" s="180" t="s">
        <v>935</v>
      </c>
      <c r="B117" s="180"/>
      <c r="C117" s="180"/>
      <c r="D117" s="180"/>
      <c r="E117" s="180"/>
      <c r="F117" s="180"/>
      <c r="G117" s="180"/>
    </row>
    <row r="118" spans="1:7" ht="16.5">
      <c r="A118" s="179" t="s">
        <v>129</v>
      </c>
      <c r="B118" s="179"/>
      <c r="C118" s="72" t="s">
        <v>3</v>
      </c>
      <c r="D118" s="72" t="s">
        <v>4</v>
      </c>
      <c r="E118" s="72" t="s">
        <v>139</v>
      </c>
      <c r="F118" s="72" t="s">
        <v>124</v>
      </c>
      <c r="G118" s="72" t="s">
        <v>120</v>
      </c>
    </row>
    <row r="119" spans="1:7" ht="16.5">
      <c r="A119" s="73" t="s">
        <v>467</v>
      </c>
      <c r="B119" s="74" t="s">
        <v>468</v>
      </c>
      <c r="C119" s="73" t="s">
        <v>15</v>
      </c>
      <c r="D119" s="73" t="s">
        <v>110</v>
      </c>
      <c r="E119" s="75">
        <v>8.0000000000000002E-3</v>
      </c>
      <c r="F119" s="76">
        <v>7.59</v>
      </c>
      <c r="G119" s="76">
        <v>0.06</v>
      </c>
    </row>
    <row r="120" spans="1:7" ht="24.75">
      <c r="A120" s="73" t="s">
        <v>483</v>
      </c>
      <c r="B120" s="74" t="s">
        <v>484</v>
      </c>
      <c r="C120" s="73" t="s">
        <v>15</v>
      </c>
      <c r="D120" s="73" t="s">
        <v>54</v>
      </c>
      <c r="E120" s="75">
        <v>6</v>
      </c>
      <c r="F120" s="76">
        <v>0.22</v>
      </c>
      <c r="G120" s="76">
        <v>1.32</v>
      </c>
    </row>
    <row r="121" spans="1:7" ht="16.5">
      <c r="A121" s="73" t="s">
        <v>509</v>
      </c>
      <c r="B121" s="74" t="s">
        <v>510</v>
      </c>
      <c r="C121" s="73" t="s">
        <v>15</v>
      </c>
      <c r="D121" s="73" t="s">
        <v>48</v>
      </c>
      <c r="E121" s="75">
        <v>0.20300000000000001</v>
      </c>
      <c r="F121" s="76">
        <v>10.85</v>
      </c>
      <c r="G121" s="76">
        <v>2.2000000000000002</v>
      </c>
    </row>
    <row r="122" spans="1:7">
      <c r="A122" s="88"/>
      <c r="B122" s="88"/>
      <c r="C122" s="88"/>
      <c r="D122" s="88"/>
      <c r="E122" s="181" t="s">
        <v>148</v>
      </c>
      <c r="F122" s="181"/>
      <c r="G122" s="77">
        <v>3.58</v>
      </c>
    </row>
    <row r="123" spans="1:7" ht="16.5">
      <c r="A123" s="179" t="s">
        <v>149</v>
      </c>
      <c r="B123" s="179"/>
      <c r="C123" s="72" t="s">
        <v>3</v>
      </c>
      <c r="D123" s="72" t="s">
        <v>4</v>
      </c>
      <c r="E123" s="72" t="s">
        <v>139</v>
      </c>
      <c r="F123" s="72" t="s">
        <v>124</v>
      </c>
      <c r="G123" s="72" t="s">
        <v>120</v>
      </c>
    </row>
    <row r="124" spans="1:7">
      <c r="A124" s="73" t="s">
        <v>159</v>
      </c>
      <c r="B124" s="74" t="s">
        <v>160</v>
      </c>
      <c r="C124" s="73" t="s">
        <v>15</v>
      </c>
      <c r="D124" s="73" t="s">
        <v>107</v>
      </c>
      <c r="E124" s="75">
        <v>0.39</v>
      </c>
      <c r="F124" s="76">
        <v>29.98</v>
      </c>
      <c r="G124" s="76">
        <v>11.69</v>
      </c>
    </row>
    <row r="125" spans="1:7">
      <c r="A125" s="73" t="s">
        <v>152</v>
      </c>
      <c r="B125" s="74" t="s">
        <v>153</v>
      </c>
      <c r="C125" s="73" t="s">
        <v>15</v>
      </c>
      <c r="D125" s="73" t="s">
        <v>107</v>
      </c>
      <c r="E125" s="75">
        <v>0.19500000000000001</v>
      </c>
      <c r="F125" s="76">
        <v>24.25</v>
      </c>
      <c r="G125" s="76">
        <v>4.72</v>
      </c>
    </row>
    <row r="126" spans="1:7">
      <c r="A126" s="88"/>
      <c r="B126" s="88"/>
      <c r="C126" s="88"/>
      <c r="D126" s="88"/>
      <c r="E126" s="181" t="s">
        <v>154</v>
      </c>
      <c r="F126" s="181"/>
      <c r="G126" s="77">
        <v>16.41</v>
      </c>
    </row>
    <row r="127" spans="1:7" ht="16.5">
      <c r="A127" s="179" t="s">
        <v>128</v>
      </c>
      <c r="B127" s="179"/>
      <c r="C127" s="72" t="s">
        <v>3</v>
      </c>
      <c r="D127" s="72" t="s">
        <v>4</v>
      </c>
      <c r="E127" s="72" t="s">
        <v>139</v>
      </c>
      <c r="F127" s="72" t="s">
        <v>124</v>
      </c>
      <c r="G127" s="72" t="s">
        <v>120</v>
      </c>
    </row>
    <row r="128" spans="1:7" ht="24.75">
      <c r="A128" s="73" t="s">
        <v>219</v>
      </c>
      <c r="B128" s="74" t="s">
        <v>220</v>
      </c>
      <c r="C128" s="73" t="s">
        <v>15</v>
      </c>
      <c r="D128" s="73" t="s">
        <v>19</v>
      </c>
      <c r="E128" s="75">
        <v>2.1000000000000001E-2</v>
      </c>
      <c r="F128" s="76">
        <v>539.91</v>
      </c>
      <c r="G128" s="76">
        <v>11.33</v>
      </c>
    </row>
    <row r="129" spans="1:7">
      <c r="A129" s="73" t="s">
        <v>489</v>
      </c>
      <c r="B129" s="74" t="s">
        <v>490</v>
      </c>
      <c r="C129" s="73" t="s">
        <v>15</v>
      </c>
      <c r="D129" s="73" t="s">
        <v>111</v>
      </c>
      <c r="E129" s="75">
        <v>0.79</v>
      </c>
      <c r="F129" s="76">
        <v>9.39</v>
      </c>
      <c r="G129" s="76">
        <v>7.41</v>
      </c>
    </row>
    <row r="130" spans="1:7" ht="16.5">
      <c r="A130" s="73" t="s">
        <v>774</v>
      </c>
      <c r="B130" s="74" t="s">
        <v>775</v>
      </c>
      <c r="C130" s="73" t="s">
        <v>15</v>
      </c>
      <c r="D130" s="73" t="s">
        <v>16</v>
      </c>
      <c r="E130" s="75">
        <v>9.4E-2</v>
      </c>
      <c r="F130" s="76">
        <v>186.64</v>
      </c>
      <c r="G130" s="76">
        <v>17.54</v>
      </c>
    </row>
    <row r="131" spans="1:7">
      <c r="A131" s="88"/>
      <c r="B131" s="88"/>
      <c r="C131" s="88"/>
      <c r="D131" s="88"/>
      <c r="E131" s="181" t="s">
        <v>157</v>
      </c>
      <c r="F131" s="181"/>
      <c r="G131" s="77">
        <v>36.28</v>
      </c>
    </row>
    <row r="132" spans="1:7">
      <c r="A132" s="88"/>
      <c r="B132" s="88"/>
      <c r="C132" s="88"/>
      <c r="D132" s="88"/>
      <c r="E132" s="182" t="s">
        <v>158</v>
      </c>
      <c r="F132" s="182"/>
      <c r="G132" s="78">
        <v>56.27</v>
      </c>
    </row>
    <row r="133" spans="1:7">
      <c r="A133" s="88"/>
      <c r="B133" s="88"/>
      <c r="C133" s="88"/>
      <c r="D133" s="88"/>
      <c r="E133" s="183"/>
      <c r="F133" s="183"/>
      <c r="G133" s="183"/>
    </row>
    <row r="134" spans="1:7">
      <c r="A134" s="180" t="s">
        <v>936</v>
      </c>
      <c r="B134" s="180"/>
      <c r="C134" s="180"/>
      <c r="D134" s="180"/>
      <c r="E134" s="180"/>
      <c r="F134" s="180"/>
      <c r="G134" s="180"/>
    </row>
    <row r="135" spans="1:7" ht="16.5">
      <c r="A135" s="179" t="s">
        <v>149</v>
      </c>
      <c r="B135" s="179"/>
      <c r="C135" s="72" t="s">
        <v>3</v>
      </c>
      <c r="D135" s="72" t="s">
        <v>4</v>
      </c>
      <c r="E135" s="72" t="s">
        <v>139</v>
      </c>
      <c r="F135" s="72" t="s">
        <v>124</v>
      </c>
      <c r="G135" s="72" t="s">
        <v>120</v>
      </c>
    </row>
    <row r="136" spans="1:7">
      <c r="A136" s="73" t="s">
        <v>159</v>
      </c>
      <c r="B136" s="74" t="s">
        <v>160</v>
      </c>
      <c r="C136" s="73" t="s">
        <v>15</v>
      </c>
      <c r="D136" s="73" t="s">
        <v>107</v>
      </c>
      <c r="E136" s="75">
        <v>0.33905000000000002</v>
      </c>
      <c r="F136" s="76">
        <v>29.98</v>
      </c>
      <c r="G136" s="76">
        <v>10.16</v>
      </c>
    </row>
    <row r="137" spans="1:7">
      <c r="A137" s="73" t="s">
        <v>152</v>
      </c>
      <c r="B137" s="74" t="s">
        <v>153</v>
      </c>
      <c r="C137" s="73" t="s">
        <v>15</v>
      </c>
      <c r="D137" s="73" t="s">
        <v>107</v>
      </c>
      <c r="E137" s="75">
        <v>0.12265</v>
      </c>
      <c r="F137" s="76">
        <v>24.25</v>
      </c>
      <c r="G137" s="76">
        <v>2.97</v>
      </c>
    </row>
    <row r="138" spans="1:7">
      <c r="A138" s="88"/>
      <c r="B138" s="88"/>
      <c r="C138" s="88"/>
      <c r="D138" s="88"/>
      <c r="E138" s="181" t="s">
        <v>154</v>
      </c>
      <c r="F138" s="181"/>
      <c r="G138" s="77">
        <v>13.13</v>
      </c>
    </row>
    <row r="139" spans="1:7" ht="16.5">
      <c r="A139" s="179" t="s">
        <v>128</v>
      </c>
      <c r="B139" s="179"/>
      <c r="C139" s="72" t="s">
        <v>3</v>
      </c>
      <c r="D139" s="72" t="s">
        <v>4</v>
      </c>
      <c r="E139" s="72" t="s">
        <v>139</v>
      </c>
      <c r="F139" s="72" t="s">
        <v>124</v>
      </c>
      <c r="G139" s="72" t="s">
        <v>120</v>
      </c>
    </row>
    <row r="140" spans="1:7" ht="24.75">
      <c r="A140" s="73" t="s">
        <v>461</v>
      </c>
      <c r="B140" s="74" t="s">
        <v>462</v>
      </c>
      <c r="C140" s="73" t="s">
        <v>15</v>
      </c>
      <c r="D140" s="73" t="s">
        <v>19</v>
      </c>
      <c r="E140" s="75">
        <v>6.9000000000000006E-2</v>
      </c>
      <c r="F140" s="76">
        <v>444.5</v>
      </c>
      <c r="G140" s="76">
        <v>30.67</v>
      </c>
    </row>
    <row r="141" spans="1:7">
      <c r="A141" s="88"/>
      <c r="B141" s="88"/>
      <c r="C141" s="88"/>
      <c r="D141" s="88"/>
      <c r="E141" s="181" t="s">
        <v>157</v>
      </c>
      <c r="F141" s="181"/>
      <c r="G141" s="77">
        <v>30.67</v>
      </c>
    </row>
    <row r="142" spans="1:7">
      <c r="A142" s="88"/>
      <c r="B142" s="88"/>
      <c r="C142" s="88"/>
      <c r="D142" s="88"/>
      <c r="E142" s="182" t="s">
        <v>158</v>
      </c>
      <c r="F142" s="182"/>
      <c r="G142" s="78">
        <v>43.8</v>
      </c>
    </row>
    <row r="143" spans="1:7">
      <c r="A143" s="88"/>
      <c r="B143" s="88"/>
      <c r="C143" s="88"/>
      <c r="D143" s="88"/>
      <c r="E143" s="183"/>
      <c r="F143" s="183"/>
      <c r="G143" s="183"/>
    </row>
    <row r="144" spans="1:7">
      <c r="A144" s="180" t="s">
        <v>937</v>
      </c>
      <c r="B144" s="180"/>
      <c r="C144" s="180"/>
      <c r="D144" s="180"/>
      <c r="E144" s="180"/>
      <c r="F144" s="180"/>
      <c r="G144" s="180"/>
    </row>
    <row r="145" spans="1:7" ht="16.5">
      <c r="A145" s="179" t="s">
        <v>163</v>
      </c>
      <c r="B145" s="179"/>
      <c r="C145" s="72" t="s">
        <v>3</v>
      </c>
      <c r="D145" s="72" t="s">
        <v>4</v>
      </c>
      <c r="E145" s="72" t="s">
        <v>139</v>
      </c>
      <c r="F145" s="72" t="s">
        <v>124</v>
      </c>
      <c r="G145" s="72" t="s">
        <v>120</v>
      </c>
    </row>
    <row r="146" spans="1:7" ht="16.5">
      <c r="A146" s="73" t="s">
        <v>463</v>
      </c>
      <c r="B146" s="74" t="s">
        <v>464</v>
      </c>
      <c r="C146" s="73" t="s">
        <v>15</v>
      </c>
      <c r="D146" s="73" t="s">
        <v>164</v>
      </c>
      <c r="E146" s="75">
        <v>0.28199999999999997</v>
      </c>
      <c r="F146" s="76">
        <v>25.93</v>
      </c>
      <c r="G146" s="76">
        <v>7.31</v>
      </c>
    </row>
    <row r="147" spans="1:7" ht="16.5">
      <c r="A147" s="73" t="s">
        <v>465</v>
      </c>
      <c r="B147" s="74" t="s">
        <v>466</v>
      </c>
      <c r="C147" s="73" t="s">
        <v>15</v>
      </c>
      <c r="D147" s="73" t="s">
        <v>165</v>
      </c>
      <c r="E147" s="75">
        <v>7.0000000000000007E-2</v>
      </c>
      <c r="F147" s="76">
        <v>27.36</v>
      </c>
      <c r="G147" s="76">
        <v>1.91</v>
      </c>
    </row>
    <row r="148" spans="1:7">
      <c r="A148" s="88"/>
      <c r="B148" s="88"/>
      <c r="C148" s="88"/>
      <c r="D148" s="88"/>
      <c r="E148" s="181" t="s">
        <v>166</v>
      </c>
      <c r="F148" s="181"/>
      <c r="G148" s="77">
        <v>9.2200000000000006</v>
      </c>
    </row>
    <row r="149" spans="1:7" ht="16.5">
      <c r="A149" s="179" t="s">
        <v>129</v>
      </c>
      <c r="B149" s="179"/>
      <c r="C149" s="72" t="s">
        <v>3</v>
      </c>
      <c r="D149" s="72" t="s">
        <v>4</v>
      </c>
      <c r="E149" s="72" t="s">
        <v>139</v>
      </c>
      <c r="F149" s="72" t="s">
        <v>124</v>
      </c>
      <c r="G149" s="72" t="s">
        <v>120</v>
      </c>
    </row>
    <row r="150" spans="1:7" ht="16.5">
      <c r="A150" s="73" t="s">
        <v>467</v>
      </c>
      <c r="B150" s="74" t="s">
        <v>468</v>
      </c>
      <c r="C150" s="73" t="s">
        <v>15</v>
      </c>
      <c r="D150" s="73" t="s">
        <v>110</v>
      </c>
      <c r="E150" s="75">
        <v>1.67E-2</v>
      </c>
      <c r="F150" s="76">
        <v>7.59</v>
      </c>
      <c r="G150" s="76">
        <v>0.12</v>
      </c>
    </row>
    <row r="151" spans="1:7">
      <c r="A151" s="73" t="s">
        <v>469</v>
      </c>
      <c r="B151" s="74" t="s">
        <v>470</v>
      </c>
      <c r="C151" s="73" t="s">
        <v>15</v>
      </c>
      <c r="D151" s="73" t="s">
        <v>111</v>
      </c>
      <c r="E151" s="75">
        <v>5.0000000000000001E-3</v>
      </c>
      <c r="F151" s="76">
        <v>18.190000000000001</v>
      </c>
      <c r="G151" s="76">
        <v>0.09</v>
      </c>
    </row>
    <row r="152" spans="1:7">
      <c r="A152" s="73" t="s">
        <v>471</v>
      </c>
      <c r="B152" s="74" t="s">
        <v>472</v>
      </c>
      <c r="C152" s="73" t="s">
        <v>15</v>
      </c>
      <c r="D152" s="73" t="s">
        <v>111</v>
      </c>
      <c r="E152" s="75">
        <v>3.7999999999999999E-2</v>
      </c>
      <c r="F152" s="76">
        <v>16.55</v>
      </c>
      <c r="G152" s="76">
        <v>0.62</v>
      </c>
    </row>
    <row r="153" spans="1:7">
      <c r="A153" s="73" t="s">
        <v>473</v>
      </c>
      <c r="B153" s="74" t="s">
        <v>474</v>
      </c>
      <c r="C153" s="73" t="s">
        <v>15</v>
      </c>
      <c r="D153" s="73" t="s">
        <v>111</v>
      </c>
      <c r="E153" s="75">
        <v>4.7E-2</v>
      </c>
      <c r="F153" s="76">
        <v>20.04</v>
      </c>
      <c r="G153" s="76">
        <v>0.94</v>
      </c>
    </row>
    <row r="154" spans="1:7" ht="16.5">
      <c r="A154" s="73" t="s">
        <v>475</v>
      </c>
      <c r="B154" s="74" t="s">
        <v>476</v>
      </c>
      <c r="C154" s="73" t="s">
        <v>15</v>
      </c>
      <c r="D154" s="73" t="s">
        <v>48</v>
      </c>
      <c r="E154" s="75">
        <v>3.609</v>
      </c>
      <c r="F154" s="76">
        <v>3.8</v>
      </c>
      <c r="G154" s="76">
        <v>13.71</v>
      </c>
    </row>
    <row r="155" spans="1:7" ht="16.5">
      <c r="A155" s="73" t="s">
        <v>477</v>
      </c>
      <c r="B155" s="74" t="s">
        <v>478</v>
      </c>
      <c r="C155" s="73" t="s">
        <v>15</v>
      </c>
      <c r="D155" s="73" t="s">
        <v>48</v>
      </c>
      <c r="E155" s="75">
        <v>1.2270000000000001</v>
      </c>
      <c r="F155" s="76">
        <v>18</v>
      </c>
      <c r="G155" s="76">
        <v>22.08</v>
      </c>
    </row>
    <row r="156" spans="1:7">
      <c r="A156" s="88"/>
      <c r="B156" s="88"/>
      <c r="C156" s="88"/>
      <c r="D156" s="88"/>
      <c r="E156" s="181" t="s">
        <v>148</v>
      </c>
      <c r="F156" s="181"/>
      <c r="G156" s="77">
        <v>37.56</v>
      </c>
    </row>
    <row r="157" spans="1:7" ht="16.5">
      <c r="A157" s="179" t="s">
        <v>149</v>
      </c>
      <c r="B157" s="179"/>
      <c r="C157" s="72" t="s">
        <v>3</v>
      </c>
      <c r="D157" s="72" t="s">
        <v>4</v>
      </c>
      <c r="E157" s="72" t="s">
        <v>139</v>
      </c>
      <c r="F157" s="72" t="s">
        <v>124</v>
      </c>
      <c r="G157" s="72" t="s">
        <v>120</v>
      </c>
    </row>
    <row r="158" spans="1:7">
      <c r="A158" s="73" t="s">
        <v>479</v>
      </c>
      <c r="B158" s="74" t="s">
        <v>480</v>
      </c>
      <c r="C158" s="73" t="s">
        <v>15</v>
      </c>
      <c r="D158" s="73" t="s">
        <v>107</v>
      </c>
      <c r="E158" s="75">
        <v>1.081</v>
      </c>
      <c r="F158" s="76">
        <v>24.84</v>
      </c>
      <c r="G158" s="76">
        <v>26.85</v>
      </c>
    </row>
    <row r="159" spans="1:7">
      <c r="A159" s="73" t="s">
        <v>150</v>
      </c>
      <c r="B159" s="74" t="s">
        <v>151</v>
      </c>
      <c r="C159" s="73" t="s">
        <v>15</v>
      </c>
      <c r="D159" s="73" t="s">
        <v>107</v>
      </c>
      <c r="E159" s="75">
        <v>2.3919999999999999</v>
      </c>
      <c r="F159" s="76">
        <v>29.38</v>
      </c>
      <c r="G159" s="76">
        <v>70.27</v>
      </c>
    </row>
    <row r="160" spans="1:7">
      <c r="A160" s="88"/>
      <c r="B160" s="88"/>
      <c r="C160" s="88"/>
      <c r="D160" s="88"/>
      <c r="E160" s="181" t="s">
        <v>154</v>
      </c>
      <c r="F160" s="181"/>
      <c r="G160" s="77">
        <v>97.12</v>
      </c>
    </row>
    <row r="161" spans="1:7">
      <c r="A161" s="88"/>
      <c r="B161" s="88"/>
      <c r="C161" s="88"/>
      <c r="D161" s="88"/>
      <c r="E161" s="182" t="s">
        <v>158</v>
      </c>
      <c r="F161" s="182"/>
      <c r="G161" s="78">
        <v>143.9</v>
      </c>
    </row>
    <row r="162" spans="1:7">
      <c r="A162" s="88"/>
      <c r="B162" s="88"/>
      <c r="C162" s="88"/>
      <c r="D162" s="88"/>
      <c r="E162" s="183"/>
      <c r="F162" s="183"/>
      <c r="G162" s="183"/>
    </row>
    <row r="163" spans="1:7">
      <c r="A163" s="180" t="s">
        <v>938</v>
      </c>
      <c r="B163" s="180"/>
      <c r="C163" s="180"/>
      <c r="D163" s="180"/>
      <c r="E163" s="180"/>
      <c r="F163" s="180"/>
      <c r="G163" s="180"/>
    </row>
    <row r="164" spans="1:7" ht="16.5">
      <c r="A164" s="179" t="s">
        <v>129</v>
      </c>
      <c r="B164" s="179"/>
      <c r="C164" s="72" t="s">
        <v>3</v>
      </c>
      <c r="D164" s="72" t="s">
        <v>4</v>
      </c>
      <c r="E164" s="72" t="s">
        <v>139</v>
      </c>
      <c r="F164" s="72" t="s">
        <v>124</v>
      </c>
      <c r="G164" s="72" t="s">
        <v>120</v>
      </c>
    </row>
    <row r="165" spans="1:7" ht="16.5">
      <c r="A165" s="73" t="s">
        <v>481</v>
      </c>
      <c r="B165" s="74" t="s">
        <v>482</v>
      </c>
      <c r="C165" s="73" t="s">
        <v>15</v>
      </c>
      <c r="D165" s="73" t="s">
        <v>111</v>
      </c>
      <c r="E165" s="75">
        <v>2.5000000000000001E-2</v>
      </c>
      <c r="F165" s="76">
        <v>16.62</v>
      </c>
      <c r="G165" s="76">
        <v>0.41</v>
      </c>
    </row>
    <row r="166" spans="1:7" ht="24.75">
      <c r="A166" s="73" t="s">
        <v>483</v>
      </c>
      <c r="B166" s="74" t="s">
        <v>484</v>
      </c>
      <c r="C166" s="73" t="s">
        <v>15</v>
      </c>
      <c r="D166" s="73" t="s">
        <v>54</v>
      </c>
      <c r="E166" s="75">
        <v>0.503</v>
      </c>
      <c r="F166" s="76">
        <v>0.22</v>
      </c>
      <c r="G166" s="76">
        <v>0.11</v>
      </c>
    </row>
    <row r="167" spans="1:7">
      <c r="A167" s="88"/>
      <c r="B167" s="88"/>
      <c r="C167" s="88"/>
      <c r="D167" s="88"/>
      <c r="E167" s="181" t="s">
        <v>148</v>
      </c>
      <c r="F167" s="181"/>
      <c r="G167" s="77">
        <v>0.52</v>
      </c>
    </row>
    <row r="168" spans="1:7" ht="16.5">
      <c r="A168" s="179" t="s">
        <v>149</v>
      </c>
      <c r="B168" s="179"/>
      <c r="C168" s="72" t="s">
        <v>3</v>
      </c>
      <c r="D168" s="72" t="s">
        <v>4</v>
      </c>
      <c r="E168" s="72" t="s">
        <v>139</v>
      </c>
      <c r="F168" s="72" t="s">
        <v>124</v>
      </c>
      <c r="G168" s="72" t="s">
        <v>120</v>
      </c>
    </row>
    <row r="169" spans="1:7">
      <c r="A169" s="73" t="s">
        <v>485</v>
      </c>
      <c r="B169" s="74" t="s">
        <v>486</v>
      </c>
      <c r="C169" s="73" t="s">
        <v>15</v>
      </c>
      <c r="D169" s="73" t="s">
        <v>107</v>
      </c>
      <c r="E169" s="75">
        <v>3.9E-2</v>
      </c>
      <c r="F169" s="76">
        <v>25.16</v>
      </c>
      <c r="G169" s="76">
        <v>0.98</v>
      </c>
    </row>
    <row r="170" spans="1:7">
      <c r="A170" s="73" t="s">
        <v>487</v>
      </c>
      <c r="B170" s="74" t="s">
        <v>488</v>
      </c>
      <c r="C170" s="73" t="s">
        <v>15</v>
      </c>
      <c r="D170" s="73" t="s">
        <v>107</v>
      </c>
      <c r="E170" s="75">
        <v>0.10199999999999999</v>
      </c>
      <c r="F170" s="76">
        <v>29.76</v>
      </c>
      <c r="G170" s="76">
        <v>3.03</v>
      </c>
    </row>
    <row r="171" spans="1:7">
      <c r="A171" s="88"/>
      <c r="B171" s="88"/>
      <c r="C171" s="88"/>
      <c r="D171" s="88"/>
      <c r="E171" s="181" t="s">
        <v>154</v>
      </c>
      <c r="F171" s="181"/>
      <c r="G171" s="77">
        <v>4.01</v>
      </c>
    </row>
    <row r="172" spans="1:7" ht="16.5">
      <c r="A172" s="179" t="s">
        <v>128</v>
      </c>
      <c r="B172" s="179"/>
      <c r="C172" s="72" t="s">
        <v>3</v>
      </c>
      <c r="D172" s="72" t="s">
        <v>4</v>
      </c>
      <c r="E172" s="72" t="s">
        <v>139</v>
      </c>
      <c r="F172" s="72" t="s">
        <v>124</v>
      </c>
      <c r="G172" s="72" t="s">
        <v>120</v>
      </c>
    </row>
    <row r="173" spans="1:7">
      <c r="A173" s="73" t="s">
        <v>489</v>
      </c>
      <c r="B173" s="74" t="s">
        <v>490</v>
      </c>
      <c r="C173" s="73" t="s">
        <v>15</v>
      </c>
      <c r="D173" s="73" t="s">
        <v>111</v>
      </c>
      <c r="E173" s="75">
        <v>1</v>
      </c>
      <c r="F173" s="76">
        <v>9.39</v>
      </c>
      <c r="G173" s="76">
        <v>9.39</v>
      </c>
    </row>
    <row r="174" spans="1:7">
      <c r="A174" s="88"/>
      <c r="B174" s="88"/>
      <c r="C174" s="88"/>
      <c r="D174" s="88"/>
      <c r="E174" s="181" t="s">
        <v>157</v>
      </c>
      <c r="F174" s="181"/>
      <c r="G174" s="77">
        <v>9.39</v>
      </c>
    </row>
    <row r="175" spans="1:7">
      <c r="A175" s="88"/>
      <c r="B175" s="88"/>
      <c r="C175" s="88"/>
      <c r="D175" s="88"/>
      <c r="E175" s="182" t="s">
        <v>158</v>
      </c>
      <c r="F175" s="182"/>
      <c r="G175" s="78">
        <v>13.92</v>
      </c>
    </row>
    <row r="176" spans="1:7">
      <c r="A176" s="88"/>
      <c r="B176" s="88"/>
      <c r="C176" s="88"/>
      <c r="D176" s="88"/>
      <c r="E176" s="183"/>
      <c r="F176" s="183"/>
      <c r="G176" s="183"/>
    </row>
    <row r="177" spans="1:7">
      <c r="A177" s="180" t="s">
        <v>939</v>
      </c>
      <c r="B177" s="180"/>
      <c r="C177" s="180"/>
      <c r="D177" s="180"/>
      <c r="E177" s="180"/>
      <c r="F177" s="180"/>
      <c r="G177" s="180"/>
    </row>
    <row r="178" spans="1:7" ht="16.5">
      <c r="A178" s="179" t="s">
        <v>163</v>
      </c>
      <c r="B178" s="179"/>
      <c r="C178" s="72" t="s">
        <v>3</v>
      </c>
      <c r="D178" s="72" t="s">
        <v>4</v>
      </c>
      <c r="E178" s="72" t="s">
        <v>139</v>
      </c>
      <c r="F178" s="72" t="s">
        <v>124</v>
      </c>
      <c r="G178" s="72" t="s">
        <v>120</v>
      </c>
    </row>
    <row r="179" spans="1:7" ht="24.75">
      <c r="A179" s="73" t="s">
        <v>491</v>
      </c>
      <c r="B179" s="74" t="s">
        <v>492</v>
      </c>
      <c r="C179" s="73" t="s">
        <v>15</v>
      </c>
      <c r="D179" s="73" t="s">
        <v>164</v>
      </c>
      <c r="E179" s="75">
        <v>0.71030000000000004</v>
      </c>
      <c r="F179" s="76">
        <v>0.41</v>
      </c>
      <c r="G179" s="76">
        <v>0.28999999999999998</v>
      </c>
    </row>
    <row r="180" spans="1:7" ht="24.75">
      <c r="A180" s="73" t="s">
        <v>493</v>
      </c>
      <c r="B180" s="74" t="s">
        <v>494</v>
      </c>
      <c r="C180" s="73" t="s">
        <v>15</v>
      </c>
      <c r="D180" s="73" t="s">
        <v>165</v>
      </c>
      <c r="E180" s="75">
        <v>0.75339999999999996</v>
      </c>
      <c r="F180" s="76">
        <v>2.04</v>
      </c>
      <c r="G180" s="76">
        <v>1.53</v>
      </c>
    </row>
    <row r="181" spans="1:7">
      <c r="A181" s="88"/>
      <c r="B181" s="88"/>
      <c r="C181" s="88"/>
      <c r="D181" s="88"/>
      <c r="E181" s="181" t="s">
        <v>166</v>
      </c>
      <c r="F181" s="181"/>
      <c r="G181" s="77">
        <v>1.82</v>
      </c>
    </row>
    <row r="182" spans="1:7" ht="16.5">
      <c r="A182" s="179" t="s">
        <v>129</v>
      </c>
      <c r="B182" s="179"/>
      <c r="C182" s="72" t="s">
        <v>3</v>
      </c>
      <c r="D182" s="72" t="s">
        <v>4</v>
      </c>
      <c r="E182" s="72" t="s">
        <v>139</v>
      </c>
      <c r="F182" s="72" t="s">
        <v>124</v>
      </c>
      <c r="G182" s="72" t="s">
        <v>120</v>
      </c>
    </row>
    <row r="183" spans="1:7" ht="16.5">
      <c r="A183" s="73" t="s">
        <v>495</v>
      </c>
      <c r="B183" s="74" t="s">
        <v>496</v>
      </c>
      <c r="C183" s="73" t="s">
        <v>15</v>
      </c>
      <c r="D183" s="73" t="s">
        <v>19</v>
      </c>
      <c r="E183" s="75">
        <v>0.72289999999999999</v>
      </c>
      <c r="F183" s="76">
        <v>139</v>
      </c>
      <c r="G183" s="76">
        <v>100.48</v>
      </c>
    </row>
    <row r="184" spans="1:7">
      <c r="A184" s="73" t="s">
        <v>497</v>
      </c>
      <c r="B184" s="74" t="s">
        <v>498</v>
      </c>
      <c r="C184" s="73" t="s">
        <v>15</v>
      </c>
      <c r="D184" s="73" t="s">
        <v>111</v>
      </c>
      <c r="E184" s="75">
        <v>362.65789999999998</v>
      </c>
      <c r="F184" s="76">
        <v>0.84</v>
      </c>
      <c r="G184" s="76">
        <v>304.63</v>
      </c>
    </row>
    <row r="185" spans="1:7" ht="16.5">
      <c r="A185" s="73" t="s">
        <v>499</v>
      </c>
      <c r="B185" s="74" t="s">
        <v>500</v>
      </c>
      <c r="C185" s="73" t="s">
        <v>15</v>
      </c>
      <c r="D185" s="73" t="s">
        <v>19</v>
      </c>
      <c r="E185" s="75">
        <v>0.59340000000000004</v>
      </c>
      <c r="F185" s="76">
        <v>108.35</v>
      </c>
      <c r="G185" s="76">
        <v>64.290000000000006</v>
      </c>
    </row>
    <row r="186" spans="1:7">
      <c r="A186" s="88"/>
      <c r="B186" s="88"/>
      <c r="C186" s="88"/>
      <c r="D186" s="88"/>
      <c r="E186" s="181" t="s">
        <v>148</v>
      </c>
      <c r="F186" s="181"/>
      <c r="G186" s="77">
        <v>469.4</v>
      </c>
    </row>
    <row r="187" spans="1:7" ht="16.5">
      <c r="A187" s="179" t="s">
        <v>149</v>
      </c>
      <c r="B187" s="179"/>
      <c r="C187" s="72" t="s">
        <v>3</v>
      </c>
      <c r="D187" s="72" t="s">
        <v>4</v>
      </c>
      <c r="E187" s="72" t="s">
        <v>139</v>
      </c>
      <c r="F187" s="72" t="s">
        <v>124</v>
      </c>
      <c r="G187" s="72" t="s">
        <v>120</v>
      </c>
    </row>
    <row r="188" spans="1:7" ht="16.5">
      <c r="A188" s="73" t="s">
        <v>501</v>
      </c>
      <c r="B188" s="74" t="s">
        <v>502</v>
      </c>
      <c r="C188" s="73" t="s">
        <v>15</v>
      </c>
      <c r="D188" s="73" t="s">
        <v>107</v>
      </c>
      <c r="E188" s="75">
        <v>1.4637</v>
      </c>
      <c r="F188" s="76">
        <v>22.76</v>
      </c>
      <c r="G188" s="76">
        <v>33.31</v>
      </c>
    </row>
    <row r="189" spans="1:7">
      <c r="A189" s="73" t="s">
        <v>152</v>
      </c>
      <c r="B189" s="74" t="s">
        <v>153</v>
      </c>
      <c r="C189" s="73" t="s">
        <v>15</v>
      </c>
      <c r="D189" s="73" t="s">
        <v>107</v>
      </c>
      <c r="E189" s="75">
        <v>2.3117000000000001</v>
      </c>
      <c r="F189" s="76">
        <v>24.25</v>
      </c>
      <c r="G189" s="76">
        <v>56.05</v>
      </c>
    </row>
    <row r="190" spans="1:7">
      <c r="A190" s="88"/>
      <c r="B190" s="88"/>
      <c r="C190" s="88"/>
      <c r="D190" s="88"/>
      <c r="E190" s="181" t="s">
        <v>154</v>
      </c>
      <c r="F190" s="181"/>
      <c r="G190" s="77">
        <v>89.36</v>
      </c>
    </row>
    <row r="191" spans="1:7">
      <c r="A191" s="88"/>
      <c r="B191" s="88"/>
      <c r="C191" s="88"/>
      <c r="D191" s="88"/>
      <c r="E191" s="182" t="s">
        <v>158</v>
      </c>
      <c r="F191" s="182"/>
      <c r="G191" s="78">
        <v>560.58000000000004</v>
      </c>
    </row>
    <row r="192" spans="1:7">
      <c r="A192" s="88"/>
      <c r="B192" s="88"/>
      <c r="C192" s="88"/>
      <c r="D192" s="88"/>
      <c r="E192" s="183"/>
      <c r="F192" s="183"/>
      <c r="G192" s="183"/>
    </row>
    <row r="193" spans="1:7">
      <c r="A193" s="180" t="s">
        <v>940</v>
      </c>
      <c r="B193" s="180"/>
      <c r="C193" s="180"/>
      <c r="D193" s="180"/>
      <c r="E193" s="180"/>
      <c r="F193" s="180"/>
      <c r="G193" s="180"/>
    </row>
    <row r="194" spans="1:7" ht="16.5">
      <c r="A194" s="179" t="s">
        <v>163</v>
      </c>
      <c r="B194" s="179"/>
      <c r="C194" s="72" t="s">
        <v>3</v>
      </c>
      <c r="D194" s="72" t="s">
        <v>4</v>
      </c>
      <c r="E194" s="72" t="s">
        <v>139</v>
      </c>
      <c r="F194" s="72" t="s">
        <v>124</v>
      </c>
      <c r="G194" s="72" t="s">
        <v>120</v>
      </c>
    </row>
    <row r="195" spans="1:7" ht="16.5">
      <c r="A195" s="73" t="s">
        <v>503</v>
      </c>
      <c r="B195" s="74" t="s">
        <v>504</v>
      </c>
      <c r="C195" s="73" t="s">
        <v>15</v>
      </c>
      <c r="D195" s="73" t="s">
        <v>164</v>
      </c>
      <c r="E195" s="75">
        <v>1.417</v>
      </c>
      <c r="F195" s="76">
        <v>0.56000000000000005</v>
      </c>
      <c r="G195" s="76">
        <v>0.79</v>
      </c>
    </row>
    <row r="196" spans="1:7" ht="16.5">
      <c r="A196" s="73" t="s">
        <v>505</v>
      </c>
      <c r="B196" s="74" t="s">
        <v>506</v>
      </c>
      <c r="C196" s="73" t="s">
        <v>15</v>
      </c>
      <c r="D196" s="73" t="s">
        <v>165</v>
      </c>
      <c r="E196" s="75">
        <v>1.042</v>
      </c>
      <c r="F196" s="76">
        <v>1.44</v>
      </c>
      <c r="G196" s="76">
        <v>1.5</v>
      </c>
    </row>
    <row r="197" spans="1:7">
      <c r="A197" s="88"/>
      <c r="B197" s="88"/>
      <c r="C197" s="88"/>
      <c r="D197" s="88"/>
      <c r="E197" s="181" t="s">
        <v>166</v>
      </c>
      <c r="F197" s="181"/>
      <c r="G197" s="77">
        <v>2.29</v>
      </c>
    </row>
    <row r="198" spans="1:7" ht="16.5">
      <c r="A198" s="179" t="s">
        <v>149</v>
      </c>
      <c r="B198" s="179"/>
      <c r="C198" s="72" t="s">
        <v>3</v>
      </c>
      <c r="D198" s="72" t="s">
        <v>4</v>
      </c>
      <c r="E198" s="72" t="s">
        <v>139</v>
      </c>
      <c r="F198" s="72" t="s">
        <v>124</v>
      </c>
      <c r="G198" s="72" t="s">
        <v>120</v>
      </c>
    </row>
    <row r="199" spans="1:7">
      <c r="A199" s="73" t="s">
        <v>150</v>
      </c>
      <c r="B199" s="74" t="s">
        <v>151</v>
      </c>
      <c r="C199" s="73" t="s">
        <v>15</v>
      </c>
      <c r="D199" s="73" t="s">
        <v>107</v>
      </c>
      <c r="E199" s="75">
        <v>2.4590000000000001</v>
      </c>
      <c r="F199" s="76">
        <v>29.38</v>
      </c>
      <c r="G199" s="76">
        <v>72.239999999999995</v>
      </c>
    </row>
    <row r="200" spans="1:7">
      <c r="A200" s="73" t="s">
        <v>159</v>
      </c>
      <c r="B200" s="74" t="s">
        <v>160</v>
      </c>
      <c r="C200" s="73" t="s">
        <v>15</v>
      </c>
      <c r="D200" s="73" t="s">
        <v>107</v>
      </c>
      <c r="E200" s="75">
        <v>2.4590000000000001</v>
      </c>
      <c r="F200" s="76">
        <v>29.98</v>
      </c>
      <c r="G200" s="76">
        <v>73.72</v>
      </c>
    </row>
    <row r="201" spans="1:7">
      <c r="A201" s="73" t="s">
        <v>152</v>
      </c>
      <c r="B201" s="74" t="s">
        <v>153</v>
      </c>
      <c r="C201" s="73" t="s">
        <v>15</v>
      </c>
      <c r="D201" s="73" t="s">
        <v>107</v>
      </c>
      <c r="E201" s="75">
        <v>7.3769999999999998</v>
      </c>
      <c r="F201" s="76">
        <v>24.25</v>
      </c>
      <c r="G201" s="76">
        <v>178.89</v>
      </c>
    </row>
    <row r="202" spans="1:7">
      <c r="A202" s="88"/>
      <c r="B202" s="88"/>
      <c r="C202" s="88"/>
      <c r="D202" s="88"/>
      <c r="E202" s="181" t="s">
        <v>154</v>
      </c>
      <c r="F202" s="181"/>
      <c r="G202" s="77">
        <v>324.85000000000002</v>
      </c>
    </row>
    <row r="203" spans="1:7">
      <c r="A203" s="88"/>
      <c r="B203" s="88"/>
      <c r="C203" s="88"/>
      <c r="D203" s="88"/>
      <c r="E203" s="182" t="s">
        <v>158</v>
      </c>
      <c r="F203" s="182"/>
      <c r="G203" s="78">
        <v>327.14</v>
      </c>
    </row>
    <row r="204" spans="1:7">
      <c r="A204" s="88"/>
      <c r="B204" s="88"/>
      <c r="C204" s="88"/>
      <c r="D204" s="88"/>
      <c r="E204" s="183"/>
      <c r="F204" s="183"/>
      <c r="G204" s="183"/>
    </row>
    <row r="205" spans="1:7">
      <c r="A205" s="180" t="s">
        <v>941</v>
      </c>
      <c r="B205" s="180"/>
      <c r="C205" s="180"/>
      <c r="D205" s="180"/>
      <c r="E205" s="180"/>
      <c r="F205" s="180"/>
      <c r="G205" s="180"/>
    </row>
    <row r="206" spans="1:7" ht="16.5">
      <c r="A206" s="179" t="s">
        <v>163</v>
      </c>
      <c r="B206" s="179"/>
      <c r="C206" s="72" t="s">
        <v>3</v>
      </c>
      <c r="D206" s="72" t="s">
        <v>4</v>
      </c>
      <c r="E206" s="72" t="s">
        <v>139</v>
      </c>
      <c r="F206" s="72" t="s">
        <v>124</v>
      </c>
      <c r="G206" s="72" t="s">
        <v>120</v>
      </c>
    </row>
    <row r="207" spans="1:7" ht="16.5">
      <c r="A207" s="73" t="s">
        <v>463</v>
      </c>
      <c r="B207" s="74" t="s">
        <v>464</v>
      </c>
      <c r="C207" s="73" t="s">
        <v>15</v>
      </c>
      <c r="D207" s="73" t="s">
        <v>164</v>
      </c>
      <c r="E207" s="75">
        <v>5.6000000000000001E-2</v>
      </c>
      <c r="F207" s="76">
        <v>25.93</v>
      </c>
      <c r="G207" s="76">
        <v>1.45</v>
      </c>
    </row>
    <row r="208" spans="1:7" ht="16.5">
      <c r="A208" s="73" t="s">
        <v>465</v>
      </c>
      <c r="B208" s="74" t="s">
        <v>466</v>
      </c>
      <c r="C208" s="73" t="s">
        <v>15</v>
      </c>
      <c r="D208" s="73" t="s">
        <v>165</v>
      </c>
      <c r="E208" s="75">
        <v>1.4E-2</v>
      </c>
      <c r="F208" s="76">
        <v>27.36</v>
      </c>
      <c r="G208" s="76">
        <v>0.38</v>
      </c>
    </row>
    <row r="209" spans="1:7">
      <c r="A209" s="88"/>
      <c r="B209" s="88"/>
      <c r="C209" s="88"/>
      <c r="D209" s="88"/>
      <c r="E209" s="181" t="s">
        <v>166</v>
      </c>
      <c r="F209" s="181"/>
      <c r="G209" s="77">
        <v>1.83</v>
      </c>
    </row>
    <row r="210" spans="1:7" ht="16.5">
      <c r="A210" s="179" t="s">
        <v>129</v>
      </c>
      <c r="B210" s="179"/>
      <c r="C210" s="72" t="s">
        <v>3</v>
      </c>
      <c r="D210" s="72" t="s">
        <v>4</v>
      </c>
      <c r="E210" s="72" t="s">
        <v>139</v>
      </c>
      <c r="F210" s="72" t="s">
        <v>124</v>
      </c>
      <c r="G210" s="72" t="s">
        <v>120</v>
      </c>
    </row>
    <row r="211" spans="1:7" ht="24.75">
      <c r="A211" s="73" t="s">
        <v>507</v>
      </c>
      <c r="B211" s="74" t="s">
        <v>508</v>
      </c>
      <c r="C211" s="73" t="s">
        <v>15</v>
      </c>
      <c r="D211" s="73" t="s">
        <v>16</v>
      </c>
      <c r="E211" s="75">
        <v>0.315</v>
      </c>
      <c r="F211" s="76">
        <v>41.9</v>
      </c>
      <c r="G211" s="76">
        <v>13.19</v>
      </c>
    </row>
    <row r="212" spans="1:7" ht="16.5">
      <c r="A212" s="73" t="s">
        <v>467</v>
      </c>
      <c r="B212" s="74" t="s">
        <v>468</v>
      </c>
      <c r="C212" s="73" t="s">
        <v>15</v>
      </c>
      <c r="D212" s="73" t="s">
        <v>110</v>
      </c>
      <c r="E212" s="75">
        <v>9.5499999999999995E-3</v>
      </c>
      <c r="F212" s="76">
        <v>7.59</v>
      </c>
      <c r="G212" s="76">
        <v>7.0000000000000007E-2</v>
      </c>
    </row>
    <row r="213" spans="1:7" ht="16.5">
      <c r="A213" s="73" t="s">
        <v>509</v>
      </c>
      <c r="B213" s="74" t="s">
        <v>510</v>
      </c>
      <c r="C213" s="73" t="s">
        <v>15</v>
      </c>
      <c r="D213" s="73" t="s">
        <v>48</v>
      </c>
      <c r="E213" s="75">
        <v>1.218</v>
      </c>
      <c r="F213" s="76">
        <v>10.85</v>
      </c>
      <c r="G213" s="76">
        <v>13.21</v>
      </c>
    </row>
    <row r="214" spans="1:7">
      <c r="A214" s="73" t="s">
        <v>511</v>
      </c>
      <c r="B214" s="74" t="s">
        <v>512</v>
      </c>
      <c r="C214" s="73" t="s">
        <v>15</v>
      </c>
      <c r="D214" s="73" t="s">
        <v>111</v>
      </c>
      <c r="E214" s="75">
        <v>8.9999999999999993E-3</v>
      </c>
      <c r="F214" s="76">
        <v>17.97</v>
      </c>
      <c r="G214" s="76">
        <v>0.16</v>
      </c>
    </row>
    <row r="215" spans="1:7">
      <c r="A215" s="73" t="s">
        <v>471</v>
      </c>
      <c r="B215" s="74" t="s">
        <v>472</v>
      </c>
      <c r="C215" s="73" t="s">
        <v>15</v>
      </c>
      <c r="D215" s="73" t="s">
        <v>111</v>
      </c>
      <c r="E215" s="75">
        <v>8.0000000000000002E-3</v>
      </c>
      <c r="F215" s="76">
        <v>16.55</v>
      </c>
      <c r="G215" s="76">
        <v>0.13</v>
      </c>
    </row>
    <row r="216" spans="1:7">
      <c r="A216" s="73" t="s">
        <v>473</v>
      </c>
      <c r="B216" s="74" t="s">
        <v>474</v>
      </c>
      <c r="C216" s="73" t="s">
        <v>15</v>
      </c>
      <c r="D216" s="73" t="s">
        <v>111</v>
      </c>
      <c r="E216" s="75">
        <v>1.4999999999999999E-2</v>
      </c>
      <c r="F216" s="76">
        <v>20.04</v>
      </c>
      <c r="G216" s="76">
        <v>0.3</v>
      </c>
    </row>
    <row r="217" spans="1:7" ht="16.5">
      <c r="A217" s="73" t="s">
        <v>475</v>
      </c>
      <c r="B217" s="74" t="s">
        <v>476</v>
      </c>
      <c r="C217" s="73" t="s">
        <v>15</v>
      </c>
      <c r="D217" s="73" t="s">
        <v>48</v>
      </c>
      <c r="E217" s="75">
        <v>0.72199999999999998</v>
      </c>
      <c r="F217" s="76">
        <v>3.8</v>
      </c>
      <c r="G217" s="76">
        <v>2.74</v>
      </c>
    </row>
    <row r="218" spans="1:7">
      <c r="A218" s="88"/>
      <c r="B218" s="88"/>
      <c r="C218" s="88"/>
      <c r="D218" s="88"/>
      <c r="E218" s="181" t="s">
        <v>148</v>
      </c>
      <c r="F218" s="181"/>
      <c r="G218" s="77">
        <v>29.8</v>
      </c>
    </row>
    <row r="219" spans="1:7" ht="16.5">
      <c r="A219" s="179" t="s">
        <v>149</v>
      </c>
      <c r="B219" s="179"/>
      <c r="C219" s="72" t="s">
        <v>3</v>
      </c>
      <c r="D219" s="72" t="s">
        <v>4</v>
      </c>
      <c r="E219" s="72" t="s">
        <v>139</v>
      </c>
      <c r="F219" s="72" t="s">
        <v>124</v>
      </c>
      <c r="G219" s="72" t="s">
        <v>120</v>
      </c>
    </row>
    <row r="220" spans="1:7">
      <c r="A220" s="73" t="s">
        <v>479</v>
      </c>
      <c r="B220" s="74" t="s">
        <v>480</v>
      </c>
      <c r="C220" s="73" t="s">
        <v>15</v>
      </c>
      <c r="D220" s="73" t="s">
        <v>107</v>
      </c>
      <c r="E220" s="75">
        <v>0.73099999999999998</v>
      </c>
      <c r="F220" s="76">
        <v>24.84</v>
      </c>
      <c r="G220" s="76">
        <v>18.149999999999999</v>
      </c>
    </row>
    <row r="221" spans="1:7">
      <c r="A221" s="73" t="s">
        <v>150</v>
      </c>
      <c r="B221" s="74" t="s">
        <v>151</v>
      </c>
      <c r="C221" s="73" t="s">
        <v>15</v>
      </c>
      <c r="D221" s="73" t="s">
        <v>107</v>
      </c>
      <c r="E221" s="75">
        <v>1.718</v>
      </c>
      <c r="F221" s="76">
        <v>29.38</v>
      </c>
      <c r="G221" s="76">
        <v>50.47</v>
      </c>
    </row>
    <row r="222" spans="1:7">
      <c r="A222" s="88"/>
      <c r="B222" s="88"/>
      <c r="C222" s="88"/>
      <c r="D222" s="88"/>
      <c r="E222" s="181" t="s">
        <v>154</v>
      </c>
      <c r="F222" s="181"/>
      <c r="G222" s="77">
        <v>68.62</v>
      </c>
    </row>
    <row r="223" spans="1:7">
      <c r="A223" s="88"/>
      <c r="B223" s="88"/>
      <c r="C223" s="88"/>
      <c r="D223" s="88"/>
      <c r="E223" s="182" t="s">
        <v>158</v>
      </c>
      <c r="F223" s="182"/>
      <c r="G223" s="78">
        <v>100.25</v>
      </c>
    </row>
    <row r="224" spans="1:7">
      <c r="A224" s="88"/>
      <c r="B224" s="88"/>
      <c r="C224" s="88"/>
      <c r="D224" s="88"/>
      <c r="E224" s="183"/>
      <c r="F224" s="183"/>
      <c r="G224" s="183"/>
    </row>
    <row r="225" spans="1:7">
      <c r="A225" s="180" t="s">
        <v>942</v>
      </c>
      <c r="B225" s="180"/>
      <c r="C225" s="180"/>
      <c r="D225" s="180"/>
      <c r="E225" s="180"/>
      <c r="F225" s="180"/>
      <c r="G225" s="180"/>
    </row>
    <row r="226" spans="1:7" ht="16.5">
      <c r="A226" s="179" t="s">
        <v>129</v>
      </c>
      <c r="B226" s="179"/>
      <c r="C226" s="72" t="s">
        <v>3</v>
      </c>
      <c r="D226" s="72" t="s">
        <v>4</v>
      </c>
      <c r="E226" s="72" t="s">
        <v>139</v>
      </c>
      <c r="F226" s="72" t="s">
        <v>124</v>
      </c>
      <c r="G226" s="72" t="s">
        <v>120</v>
      </c>
    </row>
    <row r="227" spans="1:7" ht="16.5">
      <c r="A227" s="73" t="s">
        <v>481</v>
      </c>
      <c r="B227" s="74" t="s">
        <v>482</v>
      </c>
      <c r="C227" s="73" t="s">
        <v>15</v>
      </c>
      <c r="D227" s="73" t="s">
        <v>111</v>
      </c>
      <c r="E227" s="75">
        <v>2.5000000000000001E-2</v>
      </c>
      <c r="F227" s="76">
        <v>16.62</v>
      </c>
      <c r="G227" s="76">
        <v>0.41</v>
      </c>
    </row>
    <row r="228" spans="1:7" ht="24.75">
      <c r="A228" s="73" t="s">
        <v>483</v>
      </c>
      <c r="B228" s="74" t="s">
        <v>484</v>
      </c>
      <c r="C228" s="73" t="s">
        <v>15</v>
      </c>
      <c r="D228" s="73" t="s">
        <v>54</v>
      </c>
      <c r="E228" s="75">
        <v>0.81899999999999995</v>
      </c>
      <c r="F228" s="76">
        <v>0.22</v>
      </c>
      <c r="G228" s="76">
        <v>0.18</v>
      </c>
    </row>
    <row r="229" spans="1:7">
      <c r="A229" s="88"/>
      <c r="B229" s="88"/>
      <c r="C229" s="88"/>
      <c r="D229" s="88"/>
      <c r="E229" s="181" t="s">
        <v>148</v>
      </c>
      <c r="F229" s="181"/>
      <c r="G229" s="77">
        <v>0.59</v>
      </c>
    </row>
    <row r="230" spans="1:7" ht="16.5">
      <c r="A230" s="179" t="s">
        <v>149</v>
      </c>
      <c r="B230" s="179"/>
      <c r="C230" s="72" t="s">
        <v>3</v>
      </c>
      <c r="D230" s="72" t="s">
        <v>4</v>
      </c>
      <c r="E230" s="72" t="s">
        <v>139</v>
      </c>
      <c r="F230" s="72" t="s">
        <v>124</v>
      </c>
      <c r="G230" s="72" t="s">
        <v>120</v>
      </c>
    </row>
    <row r="231" spans="1:7">
      <c r="A231" s="73" t="s">
        <v>485</v>
      </c>
      <c r="B231" s="74" t="s">
        <v>486</v>
      </c>
      <c r="C231" s="73" t="s">
        <v>15</v>
      </c>
      <c r="D231" s="73" t="s">
        <v>107</v>
      </c>
      <c r="E231" s="75">
        <v>6.4000000000000001E-2</v>
      </c>
      <c r="F231" s="76">
        <v>25.16</v>
      </c>
      <c r="G231" s="76">
        <v>1.61</v>
      </c>
    </row>
    <row r="232" spans="1:7">
      <c r="A232" s="73" t="s">
        <v>487</v>
      </c>
      <c r="B232" s="74" t="s">
        <v>488</v>
      </c>
      <c r="C232" s="73" t="s">
        <v>15</v>
      </c>
      <c r="D232" s="73" t="s">
        <v>107</v>
      </c>
      <c r="E232" s="75">
        <v>0.16600000000000001</v>
      </c>
      <c r="F232" s="76">
        <v>29.76</v>
      </c>
      <c r="G232" s="76">
        <v>4.9400000000000004</v>
      </c>
    </row>
    <row r="233" spans="1:7">
      <c r="A233" s="88"/>
      <c r="B233" s="88"/>
      <c r="C233" s="88"/>
      <c r="D233" s="88"/>
      <c r="E233" s="181" t="s">
        <v>154</v>
      </c>
      <c r="F233" s="181"/>
      <c r="G233" s="77">
        <v>6.55</v>
      </c>
    </row>
    <row r="234" spans="1:7" ht="16.5">
      <c r="A234" s="179" t="s">
        <v>128</v>
      </c>
      <c r="B234" s="179"/>
      <c r="C234" s="72" t="s">
        <v>3</v>
      </c>
      <c r="D234" s="72" t="s">
        <v>4</v>
      </c>
      <c r="E234" s="72" t="s">
        <v>139</v>
      </c>
      <c r="F234" s="72" t="s">
        <v>124</v>
      </c>
      <c r="G234" s="72" t="s">
        <v>120</v>
      </c>
    </row>
    <row r="235" spans="1:7">
      <c r="A235" s="73" t="s">
        <v>513</v>
      </c>
      <c r="B235" s="74" t="s">
        <v>514</v>
      </c>
      <c r="C235" s="73" t="s">
        <v>15</v>
      </c>
      <c r="D235" s="73" t="s">
        <v>111</v>
      </c>
      <c r="E235" s="75">
        <v>1</v>
      </c>
      <c r="F235" s="76">
        <v>9.56</v>
      </c>
      <c r="G235" s="76">
        <v>9.56</v>
      </c>
    </row>
    <row r="236" spans="1:7">
      <c r="A236" s="88"/>
      <c r="B236" s="88"/>
      <c r="C236" s="88"/>
      <c r="D236" s="88"/>
      <c r="E236" s="181" t="s">
        <v>157</v>
      </c>
      <c r="F236" s="181"/>
      <c r="G236" s="77">
        <v>9.56</v>
      </c>
    </row>
    <row r="237" spans="1:7">
      <c r="A237" s="88"/>
      <c r="B237" s="88"/>
      <c r="C237" s="88"/>
      <c r="D237" s="88"/>
      <c r="E237" s="182" t="s">
        <v>158</v>
      </c>
      <c r="F237" s="182"/>
      <c r="G237" s="78">
        <v>16.7</v>
      </c>
    </row>
    <row r="238" spans="1:7">
      <c r="A238" s="88"/>
      <c r="B238" s="88"/>
      <c r="C238" s="88"/>
      <c r="D238" s="88"/>
      <c r="E238" s="183"/>
      <c r="F238" s="183"/>
      <c r="G238" s="183"/>
    </row>
    <row r="239" spans="1:7">
      <c r="A239" s="180" t="s">
        <v>943</v>
      </c>
      <c r="B239" s="180"/>
      <c r="C239" s="180"/>
      <c r="D239" s="180"/>
      <c r="E239" s="180"/>
      <c r="F239" s="180"/>
      <c r="G239" s="180"/>
    </row>
    <row r="240" spans="1:7" ht="16.5">
      <c r="A240" s="179" t="s">
        <v>129</v>
      </c>
      <c r="B240" s="179"/>
      <c r="C240" s="72" t="s">
        <v>3</v>
      </c>
      <c r="D240" s="72" t="s">
        <v>4</v>
      </c>
      <c r="E240" s="72" t="s">
        <v>139</v>
      </c>
      <c r="F240" s="72" t="s">
        <v>124</v>
      </c>
      <c r="G240" s="72" t="s">
        <v>120</v>
      </c>
    </row>
    <row r="241" spans="1:7" ht="16.5">
      <c r="A241" s="73" t="s">
        <v>481</v>
      </c>
      <c r="B241" s="74" t="s">
        <v>482</v>
      </c>
      <c r="C241" s="73" t="s">
        <v>15</v>
      </c>
      <c r="D241" s="73" t="s">
        <v>111</v>
      </c>
      <c r="E241" s="75">
        <v>2.5000000000000001E-2</v>
      </c>
      <c r="F241" s="76">
        <v>16.62</v>
      </c>
      <c r="G241" s="76">
        <v>0.41</v>
      </c>
    </row>
    <row r="242" spans="1:7" ht="24.75">
      <c r="A242" s="73" t="s">
        <v>483</v>
      </c>
      <c r="B242" s="74" t="s">
        <v>484</v>
      </c>
      <c r="C242" s="73" t="s">
        <v>15</v>
      </c>
      <c r="D242" s="73" t="s">
        <v>54</v>
      </c>
      <c r="E242" s="75">
        <v>0.503</v>
      </c>
      <c r="F242" s="76">
        <v>0.22</v>
      </c>
      <c r="G242" s="76">
        <v>0.11</v>
      </c>
    </row>
    <row r="243" spans="1:7">
      <c r="A243" s="88"/>
      <c r="B243" s="88"/>
      <c r="C243" s="88"/>
      <c r="D243" s="88"/>
      <c r="E243" s="181" t="s">
        <v>148</v>
      </c>
      <c r="F243" s="181"/>
      <c r="G243" s="77">
        <v>0.52</v>
      </c>
    </row>
    <row r="244" spans="1:7" ht="16.5">
      <c r="A244" s="179" t="s">
        <v>149</v>
      </c>
      <c r="B244" s="179"/>
      <c r="C244" s="72" t="s">
        <v>3</v>
      </c>
      <c r="D244" s="72" t="s">
        <v>4</v>
      </c>
      <c r="E244" s="72" t="s">
        <v>139</v>
      </c>
      <c r="F244" s="72" t="s">
        <v>124</v>
      </c>
      <c r="G244" s="72" t="s">
        <v>120</v>
      </c>
    </row>
    <row r="245" spans="1:7">
      <c r="A245" s="73" t="s">
        <v>485</v>
      </c>
      <c r="B245" s="74" t="s">
        <v>486</v>
      </c>
      <c r="C245" s="73" t="s">
        <v>15</v>
      </c>
      <c r="D245" s="73" t="s">
        <v>107</v>
      </c>
      <c r="E245" s="75">
        <v>3.9E-2</v>
      </c>
      <c r="F245" s="76">
        <v>25.16</v>
      </c>
      <c r="G245" s="76">
        <v>0.98</v>
      </c>
    </row>
    <row r="246" spans="1:7">
      <c r="A246" s="73" t="s">
        <v>487</v>
      </c>
      <c r="B246" s="74" t="s">
        <v>488</v>
      </c>
      <c r="C246" s="73" t="s">
        <v>15</v>
      </c>
      <c r="D246" s="73" t="s">
        <v>107</v>
      </c>
      <c r="E246" s="75">
        <v>0.10199999999999999</v>
      </c>
      <c r="F246" s="76">
        <v>29.76</v>
      </c>
      <c r="G246" s="76">
        <v>3.03</v>
      </c>
    </row>
    <row r="247" spans="1:7">
      <c r="A247" s="88"/>
      <c r="B247" s="88"/>
      <c r="C247" s="88"/>
      <c r="D247" s="88"/>
      <c r="E247" s="181" t="s">
        <v>154</v>
      </c>
      <c r="F247" s="181"/>
      <c r="G247" s="77">
        <v>4.01</v>
      </c>
    </row>
    <row r="248" spans="1:7" ht="16.5">
      <c r="A248" s="179" t="s">
        <v>128</v>
      </c>
      <c r="B248" s="179"/>
      <c r="C248" s="72" t="s">
        <v>3</v>
      </c>
      <c r="D248" s="72" t="s">
        <v>4</v>
      </c>
      <c r="E248" s="72" t="s">
        <v>139</v>
      </c>
      <c r="F248" s="72" t="s">
        <v>124</v>
      </c>
      <c r="G248" s="72" t="s">
        <v>120</v>
      </c>
    </row>
    <row r="249" spans="1:7">
      <c r="A249" s="73" t="s">
        <v>489</v>
      </c>
      <c r="B249" s="74" t="s">
        <v>490</v>
      </c>
      <c r="C249" s="73" t="s">
        <v>15</v>
      </c>
      <c r="D249" s="73" t="s">
        <v>111</v>
      </c>
      <c r="E249" s="75">
        <v>1</v>
      </c>
      <c r="F249" s="76">
        <v>9.39</v>
      </c>
      <c r="G249" s="76">
        <v>9.39</v>
      </c>
    </row>
    <row r="250" spans="1:7">
      <c r="A250" s="88"/>
      <c r="B250" s="88"/>
      <c r="C250" s="88"/>
      <c r="D250" s="88"/>
      <c r="E250" s="181" t="s">
        <v>157</v>
      </c>
      <c r="F250" s="181"/>
      <c r="G250" s="77">
        <v>9.39</v>
      </c>
    </row>
    <row r="251" spans="1:7">
      <c r="A251" s="88"/>
      <c r="B251" s="88"/>
      <c r="C251" s="88"/>
      <c r="D251" s="88"/>
      <c r="E251" s="182" t="s">
        <v>158</v>
      </c>
      <c r="F251" s="182"/>
      <c r="G251" s="78">
        <v>13.92</v>
      </c>
    </row>
    <row r="252" spans="1:7">
      <c r="A252" s="88"/>
      <c r="B252" s="88"/>
      <c r="C252" s="88"/>
      <c r="D252" s="88"/>
      <c r="E252" s="183"/>
      <c r="F252" s="183"/>
      <c r="G252" s="183"/>
    </row>
    <row r="253" spans="1:7">
      <c r="A253" s="180" t="s">
        <v>944</v>
      </c>
      <c r="B253" s="180"/>
      <c r="C253" s="180"/>
      <c r="D253" s="180"/>
      <c r="E253" s="180"/>
      <c r="F253" s="180"/>
      <c r="G253" s="180"/>
    </row>
    <row r="254" spans="1:7" ht="16.5">
      <c r="A254" s="179" t="s">
        <v>163</v>
      </c>
      <c r="B254" s="179"/>
      <c r="C254" s="72" t="s">
        <v>3</v>
      </c>
      <c r="D254" s="72" t="s">
        <v>4</v>
      </c>
      <c r="E254" s="72" t="s">
        <v>139</v>
      </c>
      <c r="F254" s="72" t="s">
        <v>124</v>
      </c>
      <c r="G254" s="72" t="s">
        <v>120</v>
      </c>
    </row>
    <row r="255" spans="1:7" ht="24.75">
      <c r="A255" s="73" t="s">
        <v>491</v>
      </c>
      <c r="B255" s="74" t="s">
        <v>492</v>
      </c>
      <c r="C255" s="73" t="s">
        <v>15</v>
      </c>
      <c r="D255" s="73" t="s">
        <v>164</v>
      </c>
      <c r="E255" s="75">
        <v>0.71030000000000004</v>
      </c>
      <c r="F255" s="76">
        <v>0.41</v>
      </c>
      <c r="G255" s="76">
        <v>0.28999999999999998</v>
      </c>
    </row>
    <row r="256" spans="1:7" ht="24.75">
      <c r="A256" s="73" t="s">
        <v>493</v>
      </c>
      <c r="B256" s="74" t="s">
        <v>494</v>
      </c>
      <c r="C256" s="73" t="s">
        <v>15</v>
      </c>
      <c r="D256" s="73" t="s">
        <v>165</v>
      </c>
      <c r="E256" s="75">
        <v>0.75339999999999996</v>
      </c>
      <c r="F256" s="76">
        <v>2.04</v>
      </c>
      <c r="G256" s="76">
        <v>1.53</v>
      </c>
    </row>
    <row r="257" spans="1:7">
      <c r="A257" s="88"/>
      <c r="B257" s="88"/>
      <c r="C257" s="88"/>
      <c r="D257" s="88"/>
      <c r="E257" s="181" t="s">
        <v>166</v>
      </c>
      <c r="F257" s="181"/>
      <c r="G257" s="77">
        <v>1.82</v>
      </c>
    </row>
    <row r="258" spans="1:7" ht="16.5">
      <c r="A258" s="179" t="s">
        <v>129</v>
      </c>
      <c r="B258" s="179"/>
      <c r="C258" s="72" t="s">
        <v>3</v>
      </c>
      <c r="D258" s="72" t="s">
        <v>4</v>
      </c>
      <c r="E258" s="72" t="s">
        <v>139</v>
      </c>
      <c r="F258" s="72" t="s">
        <v>124</v>
      </c>
      <c r="G258" s="72" t="s">
        <v>120</v>
      </c>
    </row>
    <row r="259" spans="1:7" ht="16.5">
      <c r="A259" s="73" t="s">
        <v>495</v>
      </c>
      <c r="B259" s="74" t="s">
        <v>496</v>
      </c>
      <c r="C259" s="73" t="s">
        <v>15</v>
      </c>
      <c r="D259" s="73" t="s">
        <v>19</v>
      </c>
      <c r="E259" s="75">
        <v>0.72289999999999999</v>
      </c>
      <c r="F259" s="76">
        <v>139</v>
      </c>
      <c r="G259" s="76">
        <v>100.48</v>
      </c>
    </row>
    <row r="260" spans="1:7">
      <c r="A260" s="73" t="s">
        <v>497</v>
      </c>
      <c r="B260" s="74" t="s">
        <v>498</v>
      </c>
      <c r="C260" s="73" t="s">
        <v>15</v>
      </c>
      <c r="D260" s="73" t="s">
        <v>111</v>
      </c>
      <c r="E260" s="75">
        <v>362.65789999999998</v>
      </c>
      <c r="F260" s="76">
        <v>0.84</v>
      </c>
      <c r="G260" s="76">
        <v>304.63</v>
      </c>
    </row>
    <row r="261" spans="1:7" ht="16.5">
      <c r="A261" s="73" t="s">
        <v>499</v>
      </c>
      <c r="B261" s="74" t="s">
        <v>500</v>
      </c>
      <c r="C261" s="73" t="s">
        <v>15</v>
      </c>
      <c r="D261" s="73" t="s">
        <v>19</v>
      </c>
      <c r="E261" s="75">
        <v>0.59340000000000004</v>
      </c>
      <c r="F261" s="76">
        <v>108.35</v>
      </c>
      <c r="G261" s="76">
        <v>64.290000000000006</v>
      </c>
    </row>
    <row r="262" spans="1:7">
      <c r="A262" s="88"/>
      <c r="B262" s="88"/>
      <c r="C262" s="88"/>
      <c r="D262" s="88"/>
      <c r="E262" s="181" t="s">
        <v>148</v>
      </c>
      <c r="F262" s="181"/>
      <c r="G262" s="77">
        <v>469.4</v>
      </c>
    </row>
    <row r="263" spans="1:7" ht="16.5">
      <c r="A263" s="179" t="s">
        <v>149</v>
      </c>
      <c r="B263" s="179"/>
      <c r="C263" s="72" t="s">
        <v>3</v>
      </c>
      <c r="D263" s="72" t="s">
        <v>4</v>
      </c>
      <c r="E263" s="72" t="s">
        <v>139</v>
      </c>
      <c r="F263" s="72" t="s">
        <v>124</v>
      </c>
      <c r="G263" s="72" t="s">
        <v>120</v>
      </c>
    </row>
    <row r="264" spans="1:7" ht="16.5">
      <c r="A264" s="73" t="s">
        <v>501</v>
      </c>
      <c r="B264" s="74" t="s">
        <v>502</v>
      </c>
      <c r="C264" s="73" t="s">
        <v>15</v>
      </c>
      <c r="D264" s="73" t="s">
        <v>107</v>
      </c>
      <c r="E264" s="75">
        <v>1.4637</v>
      </c>
      <c r="F264" s="76">
        <v>22.76</v>
      </c>
      <c r="G264" s="76">
        <v>33.31</v>
      </c>
    </row>
    <row r="265" spans="1:7">
      <c r="A265" s="73" t="s">
        <v>152</v>
      </c>
      <c r="B265" s="74" t="s">
        <v>153</v>
      </c>
      <c r="C265" s="73" t="s">
        <v>15</v>
      </c>
      <c r="D265" s="73" t="s">
        <v>107</v>
      </c>
      <c r="E265" s="75">
        <v>2.3117000000000001</v>
      </c>
      <c r="F265" s="76">
        <v>24.25</v>
      </c>
      <c r="G265" s="76">
        <v>56.05</v>
      </c>
    </row>
    <row r="266" spans="1:7">
      <c r="A266" s="88"/>
      <c r="B266" s="88"/>
      <c r="C266" s="88"/>
      <c r="D266" s="88"/>
      <c r="E266" s="181" t="s">
        <v>154</v>
      </c>
      <c r="F266" s="181"/>
      <c r="G266" s="77">
        <v>89.36</v>
      </c>
    </row>
    <row r="267" spans="1:7">
      <c r="A267" s="88"/>
      <c r="B267" s="88"/>
      <c r="C267" s="88"/>
      <c r="D267" s="88"/>
      <c r="E267" s="182" t="s">
        <v>158</v>
      </c>
      <c r="F267" s="182"/>
      <c r="G267" s="78">
        <v>560.58000000000004</v>
      </c>
    </row>
    <row r="268" spans="1:7">
      <c r="A268" s="88"/>
      <c r="B268" s="88"/>
      <c r="C268" s="88"/>
      <c r="D268" s="88"/>
      <c r="E268" s="183"/>
      <c r="F268" s="183"/>
      <c r="G268" s="183"/>
    </row>
    <row r="269" spans="1:7">
      <c r="A269" s="180" t="s">
        <v>945</v>
      </c>
      <c r="B269" s="180"/>
      <c r="C269" s="180"/>
      <c r="D269" s="180"/>
      <c r="E269" s="180"/>
      <c r="F269" s="180"/>
      <c r="G269" s="180"/>
    </row>
    <row r="270" spans="1:7" ht="16.5">
      <c r="A270" s="179" t="s">
        <v>163</v>
      </c>
      <c r="B270" s="179"/>
      <c r="C270" s="72" t="s">
        <v>3</v>
      </c>
      <c r="D270" s="72" t="s">
        <v>4</v>
      </c>
      <c r="E270" s="72" t="s">
        <v>139</v>
      </c>
      <c r="F270" s="72" t="s">
        <v>124</v>
      </c>
      <c r="G270" s="72" t="s">
        <v>120</v>
      </c>
    </row>
    <row r="271" spans="1:7" ht="16.5">
      <c r="A271" s="73" t="s">
        <v>503</v>
      </c>
      <c r="B271" s="74" t="s">
        <v>504</v>
      </c>
      <c r="C271" s="73" t="s">
        <v>15</v>
      </c>
      <c r="D271" s="73" t="s">
        <v>164</v>
      </c>
      <c r="E271" s="75">
        <v>1.417</v>
      </c>
      <c r="F271" s="76">
        <v>0.56000000000000005</v>
      </c>
      <c r="G271" s="76">
        <v>0.79</v>
      </c>
    </row>
    <row r="272" spans="1:7" ht="16.5">
      <c r="A272" s="73" t="s">
        <v>505</v>
      </c>
      <c r="B272" s="74" t="s">
        <v>506</v>
      </c>
      <c r="C272" s="73" t="s">
        <v>15</v>
      </c>
      <c r="D272" s="73" t="s">
        <v>165</v>
      </c>
      <c r="E272" s="75">
        <v>1.042</v>
      </c>
      <c r="F272" s="76">
        <v>1.44</v>
      </c>
      <c r="G272" s="76">
        <v>1.5</v>
      </c>
    </row>
    <row r="273" spans="1:7">
      <c r="A273" s="88"/>
      <c r="B273" s="88"/>
      <c r="C273" s="88"/>
      <c r="D273" s="88"/>
      <c r="E273" s="181" t="s">
        <v>166</v>
      </c>
      <c r="F273" s="181"/>
      <c r="G273" s="77">
        <v>2.29</v>
      </c>
    </row>
    <row r="274" spans="1:7" ht="16.5">
      <c r="A274" s="179" t="s">
        <v>149</v>
      </c>
      <c r="B274" s="179"/>
      <c r="C274" s="72" t="s">
        <v>3</v>
      </c>
      <c r="D274" s="72" t="s">
        <v>4</v>
      </c>
      <c r="E274" s="72" t="s">
        <v>139</v>
      </c>
      <c r="F274" s="72" t="s">
        <v>124</v>
      </c>
      <c r="G274" s="72" t="s">
        <v>120</v>
      </c>
    </row>
    <row r="275" spans="1:7">
      <c r="A275" s="73" t="s">
        <v>150</v>
      </c>
      <c r="B275" s="74" t="s">
        <v>151</v>
      </c>
      <c r="C275" s="73" t="s">
        <v>15</v>
      </c>
      <c r="D275" s="73" t="s">
        <v>107</v>
      </c>
      <c r="E275" s="75">
        <v>2.4590000000000001</v>
      </c>
      <c r="F275" s="76">
        <v>29.38</v>
      </c>
      <c r="G275" s="76">
        <v>72.239999999999995</v>
      </c>
    </row>
    <row r="276" spans="1:7">
      <c r="A276" s="73" t="s">
        <v>159</v>
      </c>
      <c r="B276" s="74" t="s">
        <v>160</v>
      </c>
      <c r="C276" s="73" t="s">
        <v>15</v>
      </c>
      <c r="D276" s="73" t="s">
        <v>107</v>
      </c>
      <c r="E276" s="75">
        <v>2.4590000000000001</v>
      </c>
      <c r="F276" s="76">
        <v>29.98</v>
      </c>
      <c r="G276" s="76">
        <v>73.72</v>
      </c>
    </row>
    <row r="277" spans="1:7">
      <c r="A277" s="73" t="s">
        <v>152</v>
      </c>
      <c r="B277" s="74" t="s">
        <v>153</v>
      </c>
      <c r="C277" s="73" t="s">
        <v>15</v>
      </c>
      <c r="D277" s="73" t="s">
        <v>107</v>
      </c>
      <c r="E277" s="75">
        <v>7.3769999999999998</v>
      </c>
      <c r="F277" s="76">
        <v>24.25</v>
      </c>
      <c r="G277" s="76">
        <v>178.89</v>
      </c>
    </row>
    <row r="278" spans="1:7">
      <c r="A278" s="88"/>
      <c r="B278" s="88"/>
      <c r="C278" s="88"/>
      <c r="D278" s="88"/>
      <c r="E278" s="181" t="s">
        <v>154</v>
      </c>
      <c r="F278" s="181"/>
      <c r="G278" s="77">
        <v>324.85000000000002</v>
      </c>
    </row>
    <row r="279" spans="1:7">
      <c r="A279" s="88"/>
      <c r="B279" s="88"/>
      <c r="C279" s="88"/>
      <c r="D279" s="88"/>
      <c r="E279" s="182" t="s">
        <v>158</v>
      </c>
      <c r="F279" s="182"/>
      <c r="G279" s="78">
        <v>327.14</v>
      </c>
    </row>
    <row r="280" spans="1:7">
      <c r="A280" s="88"/>
      <c r="B280" s="88"/>
      <c r="C280" s="88"/>
      <c r="D280" s="88"/>
      <c r="E280" s="183"/>
      <c r="F280" s="183"/>
      <c r="G280" s="183"/>
    </row>
    <row r="281" spans="1:7">
      <c r="A281" s="180" t="s">
        <v>946</v>
      </c>
      <c r="B281" s="180"/>
      <c r="C281" s="180"/>
      <c r="D281" s="180"/>
      <c r="E281" s="180"/>
      <c r="F281" s="180"/>
      <c r="G281" s="180"/>
    </row>
    <row r="282" spans="1:7" ht="16.5">
      <c r="A282" s="179" t="s">
        <v>189</v>
      </c>
      <c r="B282" s="179"/>
      <c r="C282" s="72" t="s">
        <v>3</v>
      </c>
      <c r="D282" s="72" t="s">
        <v>4</v>
      </c>
      <c r="E282" s="72" t="s">
        <v>139</v>
      </c>
      <c r="F282" s="72" t="s">
        <v>124</v>
      </c>
      <c r="G282" s="72" t="s">
        <v>120</v>
      </c>
    </row>
    <row r="283" spans="1:7" ht="16.5">
      <c r="A283" s="73" t="s">
        <v>515</v>
      </c>
      <c r="B283" s="74" t="s">
        <v>516</v>
      </c>
      <c r="C283" s="73" t="s">
        <v>15</v>
      </c>
      <c r="D283" s="73" t="s">
        <v>947</v>
      </c>
      <c r="E283" s="75">
        <v>0.19600000000000001</v>
      </c>
      <c r="F283" s="76">
        <v>22.96</v>
      </c>
      <c r="G283" s="76">
        <v>4.5</v>
      </c>
    </row>
    <row r="284" spans="1:7" ht="16.5">
      <c r="A284" s="73" t="s">
        <v>517</v>
      </c>
      <c r="B284" s="74" t="s">
        <v>518</v>
      </c>
      <c r="C284" s="73" t="s">
        <v>15</v>
      </c>
      <c r="D284" s="73" t="s">
        <v>519</v>
      </c>
      <c r="E284" s="75">
        <v>0.78500000000000003</v>
      </c>
      <c r="F284" s="76">
        <v>8.84</v>
      </c>
      <c r="G284" s="76">
        <v>6.93</v>
      </c>
    </row>
    <row r="285" spans="1:7" ht="24.75">
      <c r="A285" s="73" t="s">
        <v>520</v>
      </c>
      <c r="B285" s="74" t="s">
        <v>521</v>
      </c>
      <c r="C285" s="73" t="s">
        <v>15</v>
      </c>
      <c r="D285" s="73" t="s">
        <v>947</v>
      </c>
      <c r="E285" s="75">
        <v>0.39300000000000002</v>
      </c>
      <c r="F285" s="76">
        <v>24</v>
      </c>
      <c r="G285" s="76">
        <v>9.43</v>
      </c>
    </row>
    <row r="286" spans="1:7">
      <c r="A286" s="88"/>
      <c r="B286" s="88"/>
      <c r="C286" s="88"/>
      <c r="D286" s="88"/>
      <c r="E286" s="181" t="s">
        <v>192</v>
      </c>
      <c r="F286" s="181"/>
      <c r="G286" s="77">
        <v>20.86</v>
      </c>
    </row>
    <row r="287" spans="1:7" ht="16.5">
      <c r="A287" s="179" t="s">
        <v>129</v>
      </c>
      <c r="B287" s="179"/>
      <c r="C287" s="72" t="s">
        <v>3</v>
      </c>
      <c r="D287" s="72" t="s">
        <v>4</v>
      </c>
      <c r="E287" s="72" t="s">
        <v>139</v>
      </c>
      <c r="F287" s="72" t="s">
        <v>124</v>
      </c>
      <c r="G287" s="72" t="s">
        <v>120</v>
      </c>
    </row>
    <row r="288" spans="1:7" ht="16.5">
      <c r="A288" s="73" t="s">
        <v>467</v>
      </c>
      <c r="B288" s="74" t="s">
        <v>468</v>
      </c>
      <c r="C288" s="73" t="s">
        <v>15</v>
      </c>
      <c r="D288" s="73" t="s">
        <v>110</v>
      </c>
      <c r="E288" s="75">
        <v>0.01</v>
      </c>
      <c r="F288" s="76">
        <v>7.59</v>
      </c>
      <c r="G288" s="76">
        <v>7.0000000000000007E-2</v>
      </c>
    </row>
    <row r="289" spans="1:7">
      <c r="A289" s="73" t="s">
        <v>473</v>
      </c>
      <c r="B289" s="74" t="s">
        <v>474</v>
      </c>
      <c r="C289" s="73" t="s">
        <v>15</v>
      </c>
      <c r="D289" s="73" t="s">
        <v>111</v>
      </c>
      <c r="E289" s="75">
        <v>1.9E-2</v>
      </c>
      <c r="F289" s="76">
        <v>20.04</v>
      </c>
      <c r="G289" s="76">
        <v>0.38</v>
      </c>
    </row>
    <row r="290" spans="1:7">
      <c r="A290" s="88"/>
      <c r="B290" s="88"/>
      <c r="C290" s="88"/>
      <c r="D290" s="88"/>
      <c r="E290" s="181" t="s">
        <v>148</v>
      </c>
      <c r="F290" s="181"/>
      <c r="G290" s="77">
        <v>0.45</v>
      </c>
    </row>
    <row r="291" spans="1:7" ht="16.5">
      <c r="A291" s="179" t="s">
        <v>149</v>
      </c>
      <c r="B291" s="179"/>
      <c r="C291" s="72" t="s">
        <v>3</v>
      </c>
      <c r="D291" s="72" t="s">
        <v>4</v>
      </c>
      <c r="E291" s="72" t="s">
        <v>139</v>
      </c>
      <c r="F291" s="72" t="s">
        <v>124</v>
      </c>
      <c r="G291" s="72" t="s">
        <v>120</v>
      </c>
    </row>
    <row r="292" spans="1:7">
      <c r="A292" s="73" t="s">
        <v>479</v>
      </c>
      <c r="B292" s="74" t="s">
        <v>480</v>
      </c>
      <c r="C292" s="73" t="s">
        <v>15</v>
      </c>
      <c r="D292" s="73" t="s">
        <v>107</v>
      </c>
      <c r="E292" s="75">
        <v>0.127</v>
      </c>
      <c r="F292" s="76">
        <v>24.84</v>
      </c>
      <c r="G292" s="76">
        <v>3.15</v>
      </c>
    </row>
    <row r="293" spans="1:7">
      <c r="A293" s="73" t="s">
        <v>150</v>
      </c>
      <c r="B293" s="74" t="s">
        <v>151</v>
      </c>
      <c r="C293" s="73" t="s">
        <v>15</v>
      </c>
      <c r="D293" s="73" t="s">
        <v>107</v>
      </c>
      <c r="E293" s="75">
        <v>0.69499999999999995</v>
      </c>
      <c r="F293" s="76">
        <v>29.38</v>
      </c>
      <c r="G293" s="76">
        <v>20.41</v>
      </c>
    </row>
    <row r="294" spans="1:7">
      <c r="A294" s="88"/>
      <c r="B294" s="88"/>
      <c r="C294" s="88"/>
      <c r="D294" s="88"/>
      <c r="E294" s="181" t="s">
        <v>154</v>
      </c>
      <c r="F294" s="181"/>
      <c r="G294" s="77">
        <v>23.56</v>
      </c>
    </row>
    <row r="295" spans="1:7" ht="16.5">
      <c r="A295" s="179" t="s">
        <v>128</v>
      </c>
      <c r="B295" s="179"/>
      <c r="C295" s="72" t="s">
        <v>3</v>
      </c>
      <c r="D295" s="72" t="s">
        <v>4</v>
      </c>
      <c r="E295" s="72" t="s">
        <v>139</v>
      </c>
      <c r="F295" s="72" t="s">
        <v>124</v>
      </c>
      <c r="G295" s="72" t="s">
        <v>120</v>
      </c>
    </row>
    <row r="296" spans="1:7" ht="24.75">
      <c r="A296" s="73" t="s">
        <v>522</v>
      </c>
      <c r="B296" s="74" t="s">
        <v>523</v>
      </c>
      <c r="C296" s="73" t="s">
        <v>15</v>
      </c>
      <c r="D296" s="73" t="s">
        <v>16</v>
      </c>
      <c r="E296" s="75">
        <v>0.15</v>
      </c>
      <c r="F296" s="76">
        <v>168.68</v>
      </c>
      <c r="G296" s="76">
        <v>25.3</v>
      </c>
    </row>
    <row r="297" spans="1:7">
      <c r="A297" s="88"/>
      <c r="B297" s="88"/>
      <c r="C297" s="88"/>
      <c r="D297" s="88"/>
      <c r="E297" s="181" t="s">
        <v>157</v>
      </c>
      <c r="F297" s="181"/>
      <c r="G297" s="77">
        <v>25.3</v>
      </c>
    </row>
    <row r="298" spans="1:7">
      <c r="A298" s="88"/>
      <c r="B298" s="88"/>
      <c r="C298" s="88"/>
      <c r="D298" s="88"/>
      <c r="E298" s="182" t="s">
        <v>158</v>
      </c>
      <c r="F298" s="182"/>
      <c r="G298" s="78">
        <v>70.17</v>
      </c>
    </row>
    <row r="299" spans="1:7">
      <c r="A299" s="88"/>
      <c r="B299" s="88"/>
      <c r="C299" s="88"/>
      <c r="D299" s="88"/>
      <c r="E299" s="183"/>
      <c r="F299" s="183"/>
      <c r="G299" s="183"/>
    </row>
    <row r="300" spans="1:7">
      <c r="A300" s="180" t="s">
        <v>948</v>
      </c>
      <c r="B300" s="180"/>
      <c r="C300" s="180"/>
      <c r="D300" s="180"/>
      <c r="E300" s="180"/>
      <c r="F300" s="180"/>
      <c r="G300" s="180"/>
    </row>
    <row r="301" spans="1:7" ht="16.5">
      <c r="A301" s="179" t="s">
        <v>129</v>
      </c>
      <c r="B301" s="179"/>
      <c r="C301" s="72" t="s">
        <v>3</v>
      </c>
      <c r="D301" s="72" t="s">
        <v>4</v>
      </c>
      <c r="E301" s="72" t="s">
        <v>139</v>
      </c>
      <c r="F301" s="72" t="s">
        <v>124</v>
      </c>
      <c r="G301" s="72" t="s">
        <v>120</v>
      </c>
    </row>
    <row r="302" spans="1:7" ht="16.5">
      <c r="A302" s="73" t="s">
        <v>481</v>
      </c>
      <c r="B302" s="74" t="s">
        <v>482</v>
      </c>
      <c r="C302" s="73" t="s">
        <v>15</v>
      </c>
      <c r="D302" s="73" t="s">
        <v>111</v>
      </c>
      <c r="E302" s="75">
        <v>2.5000000000000001E-2</v>
      </c>
      <c r="F302" s="76">
        <v>16.62</v>
      </c>
      <c r="G302" s="76">
        <v>0.41</v>
      </c>
    </row>
    <row r="303" spans="1:7" ht="24.75">
      <c r="A303" s="73" t="s">
        <v>483</v>
      </c>
      <c r="B303" s="74" t="s">
        <v>484</v>
      </c>
      <c r="C303" s="73" t="s">
        <v>15</v>
      </c>
      <c r="D303" s="73" t="s">
        <v>54</v>
      </c>
      <c r="E303" s="75">
        <v>0.54300000000000004</v>
      </c>
      <c r="F303" s="76">
        <v>0.22</v>
      </c>
      <c r="G303" s="76">
        <v>0.11</v>
      </c>
    </row>
    <row r="304" spans="1:7">
      <c r="A304" s="88"/>
      <c r="B304" s="88"/>
      <c r="C304" s="88"/>
      <c r="D304" s="88"/>
      <c r="E304" s="181" t="s">
        <v>148</v>
      </c>
      <c r="F304" s="181"/>
      <c r="G304" s="77">
        <v>0.52</v>
      </c>
    </row>
    <row r="305" spans="1:7" ht="16.5">
      <c r="A305" s="179" t="s">
        <v>149</v>
      </c>
      <c r="B305" s="179"/>
      <c r="C305" s="72" t="s">
        <v>3</v>
      </c>
      <c r="D305" s="72" t="s">
        <v>4</v>
      </c>
      <c r="E305" s="72" t="s">
        <v>139</v>
      </c>
      <c r="F305" s="72" t="s">
        <v>124</v>
      </c>
      <c r="G305" s="72" t="s">
        <v>120</v>
      </c>
    </row>
    <row r="306" spans="1:7">
      <c r="A306" s="73" t="s">
        <v>485</v>
      </c>
      <c r="B306" s="74" t="s">
        <v>486</v>
      </c>
      <c r="C306" s="73" t="s">
        <v>15</v>
      </c>
      <c r="D306" s="73" t="s">
        <v>107</v>
      </c>
      <c r="E306" s="75">
        <v>6.4000000000000003E-3</v>
      </c>
      <c r="F306" s="76">
        <v>25.16</v>
      </c>
      <c r="G306" s="76">
        <v>0.16</v>
      </c>
    </row>
    <row r="307" spans="1:7">
      <c r="A307" s="73" t="s">
        <v>487</v>
      </c>
      <c r="B307" s="74" t="s">
        <v>488</v>
      </c>
      <c r="C307" s="73" t="s">
        <v>15</v>
      </c>
      <c r="D307" s="73" t="s">
        <v>107</v>
      </c>
      <c r="E307" s="75">
        <v>3.9199999999999999E-2</v>
      </c>
      <c r="F307" s="76">
        <v>29.76</v>
      </c>
      <c r="G307" s="76">
        <v>1.1599999999999999</v>
      </c>
    </row>
    <row r="308" spans="1:7">
      <c r="A308" s="88"/>
      <c r="B308" s="88"/>
      <c r="C308" s="88"/>
      <c r="D308" s="88"/>
      <c r="E308" s="181" t="s">
        <v>154</v>
      </c>
      <c r="F308" s="181"/>
      <c r="G308" s="77">
        <v>1.32</v>
      </c>
    </row>
    <row r="309" spans="1:7" ht="16.5">
      <c r="A309" s="179" t="s">
        <v>128</v>
      </c>
      <c r="B309" s="179"/>
      <c r="C309" s="72" t="s">
        <v>3</v>
      </c>
      <c r="D309" s="72" t="s">
        <v>4</v>
      </c>
      <c r="E309" s="72" t="s">
        <v>139</v>
      </c>
      <c r="F309" s="72" t="s">
        <v>124</v>
      </c>
      <c r="G309" s="72" t="s">
        <v>120</v>
      </c>
    </row>
    <row r="310" spans="1:7">
      <c r="A310" s="73" t="s">
        <v>524</v>
      </c>
      <c r="B310" s="74" t="s">
        <v>525</v>
      </c>
      <c r="C310" s="73" t="s">
        <v>15</v>
      </c>
      <c r="D310" s="73" t="s">
        <v>111</v>
      </c>
      <c r="E310" s="75">
        <v>1</v>
      </c>
      <c r="F310" s="76">
        <v>8.64</v>
      </c>
      <c r="G310" s="76">
        <v>8.64</v>
      </c>
    </row>
    <row r="311" spans="1:7">
      <c r="A311" s="88"/>
      <c r="B311" s="88"/>
      <c r="C311" s="88"/>
      <c r="D311" s="88"/>
      <c r="E311" s="181" t="s">
        <v>157</v>
      </c>
      <c r="F311" s="181"/>
      <c r="G311" s="77">
        <v>8.64</v>
      </c>
    </row>
    <row r="312" spans="1:7">
      <c r="A312" s="88"/>
      <c r="B312" s="88"/>
      <c r="C312" s="88"/>
      <c r="D312" s="88"/>
      <c r="E312" s="182" t="s">
        <v>158</v>
      </c>
      <c r="F312" s="182"/>
      <c r="G312" s="78">
        <v>10.48</v>
      </c>
    </row>
    <row r="313" spans="1:7">
      <c r="A313" s="88"/>
      <c r="B313" s="88"/>
      <c r="C313" s="88"/>
      <c r="D313" s="88"/>
      <c r="E313" s="183"/>
      <c r="F313" s="183"/>
      <c r="G313" s="183"/>
    </row>
    <row r="314" spans="1:7">
      <c r="A314" s="180" t="s">
        <v>949</v>
      </c>
      <c r="B314" s="180"/>
      <c r="C314" s="180"/>
      <c r="D314" s="180"/>
      <c r="E314" s="180"/>
      <c r="F314" s="180"/>
      <c r="G314" s="180"/>
    </row>
    <row r="315" spans="1:7" ht="16.5">
      <c r="A315" s="179" t="s">
        <v>129</v>
      </c>
      <c r="B315" s="179"/>
      <c r="C315" s="72" t="s">
        <v>3</v>
      </c>
      <c r="D315" s="72" t="s">
        <v>4</v>
      </c>
      <c r="E315" s="72" t="s">
        <v>139</v>
      </c>
      <c r="F315" s="72" t="s">
        <v>124</v>
      </c>
      <c r="G315" s="72" t="s">
        <v>120</v>
      </c>
    </row>
    <row r="316" spans="1:7" ht="16.5">
      <c r="A316" s="73" t="s">
        <v>481</v>
      </c>
      <c r="B316" s="74" t="s">
        <v>482</v>
      </c>
      <c r="C316" s="73" t="s">
        <v>15</v>
      </c>
      <c r="D316" s="73" t="s">
        <v>111</v>
      </c>
      <c r="E316" s="75">
        <v>2.5000000000000001E-2</v>
      </c>
      <c r="F316" s="76">
        <v>16.62</v>
      </c>
      <c r="G316" s="76">
        <v>0.41</v>
      </c>
    </row>
    <row r="317" spans="1:7" ht="24.75">
      <c r="A317" s="73" t="s">
        <v>483</v>
      </c>
      <c r="B317" s="74" t="s">
        <v>484</v>
      </c>
      <c r="C317" s="73" t="s">
        <v>15</v>
      </c>
      <c r="D317" s="73" t="s">
        <v>54</v>
      </c>
      <c r="E317" s="75">
        <v>1.19</v>
      </c>
      <c r="F317" s="76">
        <v>0.22</v>
      </c>
      <c r="G317" s="76">
        <v>0.26</v>
      </c>
    </row>
    <row r="318" spans="1:7">
      <c r="A318" s="88"/>
      <c r="B318" s="88"/>
      <c r="C318" s="88"/>
      <c r="D318" s="88"/>
      <c r="E318" s="181" t="s">
        <v>148</v>
      </c>
      <c r="F318" s="181"/>
      <c r="G318" s="77">
        <v>0.67</v>
      </c>
    </row>
    <row r="319" spans="1:7" ht="16.5">
      <c r="A319" s="179" t="s">
        <v>149</v>
      </c>
      <c r="B319" s="179"/>
      <c r="C319" s="72" t="s">
        <v>3</v>
      </c>
      <c r="D319" s="72" t="s">
        <v>4</v>
      </c>
      <c r="E319" s="72" t="s">
        <v>139</v>
      </c>
      <c r="F319" s="72" t="s">
        <v>124</v>
      </c>
      <c r="G319" s="72" t="s">
        <v>120</v>
      </c>
    </row>
    <row r="320" spans="1:7">
      <c r="A320" s="73" t="s">
        <v>485</v>
      </c>
      <c r="B320" s="74" t="s">
        <v>486</v>
      </c>
      <c r="C320" s="73" t="s">
        <v>15</v>
      </c>
      <c r="D320" s="73" t="s">
        <v>107</v>
      </c>
      <c r="E320" s="75">
        <v>1.7500000000000002E-2</v>
      </c>
      <c r="F320" s="76">
        <v>25.16</v>
      </c>
      <c r="G320" s="76">
        <v>0.44</v>
      </c>
    </row>
    <row r="321" spans="1:7">
      <c r="A321" s="73" t="s">
        <v>487</v>
      </c>
      <c r="B321" s="74" t="s">
        <v>488</v>
      </c>
      <c r="C321" s="73" t="s">
        <v>15</v>
      </c>
      <c r="D321" s="73" t="s">
        <v>107</v>
      </c>
      <c r="E321" s="75">
        <v>0.1069</v>
      </c>
      <c r="F321" s="76">
        <v>29.76</v>
      </c>
      <c r="G321" s="76">
        <v>3.18</v>
      </c>
    </row>
    <row r="322" spans="1:7">
      <c r="A322" s="88"/>
      <c r="B322" s="88"/>
      <c r="C322" s="88"/>
      <c r="D322" s="88"/>
      <c r="E322" s="181" t="s">
        <v>154</v>
      </c>
      <c r="F322" s="181"/>
      <c r="G322" s="77">
        <v>3.62</v>
      </c>
    </row>
    <row r="323" spans="1:7" ht="16.5">
      <c r="A323" s="179" t="s">
        <v>128</v>
      </c>
      <c r="B323" s="179"/>
      <c r="C323" s="72" t="s">
        <v>3</v>
      </c>
      <c r="D323" s="72" t="s">
        <v>4</v>
      </c>
      <c r="E323" s="72" t="s">
        <v>139</v>
      </c>
      <c r="F323" s="72" t="s">
        <v>124</v>
      </c>
      <c r="G323" s="72" t="s">
        <v>120</v>
      </c>
    </row>
    <row r="324" spans="1:7">
      <c r="A324" s="73" t="s">
        <v>513</v>
      </c>
      <c r="B324" s="74" t="s">
        <v>514</v>
      </c>
      <c r="C324" s="73" t="s">
        <v>15</v>
      </c>
      <c r="D324" s="73" t="s">
        <v>111</v>
      </c>
      <c r="E324" s="75">
        <v>1</v>
      </c>
      <c r="F324" s="76">
        <v>9.56</v>
      </c>
      <c r="G324" s="76">
        <v>9.56</v>
      </c>
    </row>
    <row r="325" spans="1:7">
      <c r="A325" s="88"/>
      <c r="B325" s="88"/>
      <c r="C325" s="88"/>
      <c r="D325" s="88"/>
      <c r="E325" s="181" t="s">
        <v>157</v>
      </c>
      <c r="F325" s="181"/>
      <c r="G325" s="77">
        <v>9.56</v>
      </c>
    </row>
    <row r="326" spans="1:7">
      <c r="A326" s="88"/>
      <c r="B326" s="88"/>
      <c r="C326" s="88"/>
      <c r="D326" s="88"/>
      <c r="E326" s="182" t="s">
        <v>158</v>
      </c>
      <c r="F326" s="182"/>
      <c r="G326" s="78">
        <v>13.85</v>
      </c>
    </row>
    <row r="327" spans="1:7">
      <c r="A327" s="88"/>
      <c r="B327" s="88"/>
      <c r="C327" s="88"/>
      <c r="D327" s="88"/>
      <c r="E327" s="183"/>
      <c r="F327" s="183"/>
      <c r="G327" s="183"/>
    </row>
    <row r="328" spans="1:7">
      <c r="A328" s="180" t="s">
        <v>950</v>
      </c>
      <c r="B328" s="180"/>
      <c r="C328" s="180"/>
      <c r="D328" s="180"/>
      <c r="E328" s="180"/>
      <c r="F328" s="180"/>
      <c r="G328" s="180"/>
    </row>
    <row r="329" spans="1:7" ht="16.5">
      <c r="A329" s="179" t="s">
        <v>163</v>
      </c>
      <c r="B329" s="179"/>
      <c r="C329" s="72" t="s">
        <v>3</v>
      </c>
      <c r="D329" s="72" t="s">
        <v>4</v>
      </c>
      <c r="E329" s="72" t="s">
        <v>139</v>
      </c>
      <c r="F329" s="72" t="s">
        <v>124</v>
      </c>
      <c r="G329" s="72" t="s">
        <v>120</v>
      </c>
    </row>
    <row r="330" spans="1:7" ht="24.75">
      <c r="A330" s="73" t="s">
        <v>491</v>
      </c>
      <c r="B330" s="74" t="s">
        <v>492</v>
      </c>
      <c r="C330" s="73" t="s">
        <v>15</v>
      </c>
      <c r="D330" s="73" t="s">
        <v>164</v>
      </c>
      <c r="E330" s="75">
        <v>0.71030000000000004</v>
      </c>
      <c r="F330" s="76">
        <v>0.41</v>
      </c>
      <c r="G330" s="76">
        <v>0.28999999999999998</v>
      </c>
    </row>
    <row r="331" spans="1:7" ht="24.75">
      <c r="A331" s="73" t="s">
        <v>493</v>
      </c>
      <c r="B331" s="74" t="s">
        <v>494</v>
      </c>
      <c r="C331" s="73" t="s">
        <v>15</v>
      </c>
      <c r="D331" s="73" t="s">
        <v>165</v>
      </c>
      <c r="E331" s="75">
        <v>0.75339999999999996</v>
      </c>
      <c r="F331" s="76">
        <v>2.04</v>
      </c>
      <c r="G331" s="76">
        <v>1.53</v>
      </c>
    </row>
    <row r="332" spans="1:7">
      <c r="A332" s="88"/>
      <c r="B332" s="88"/>
      <c r="C332" s="88"/>
      <c r="D332" s="88"/>
      <c r="E332" s="181" t="s">
        <v>166</v>
      </c>
      <c r="F332" s="181"/>
      <c r="G332" s="77">
        <v>1.82</v>
      </c>
    </row>
    <row r="333" spans="1:7" ht="16.5">
      <c r="A333" s="179" t="s">
        <v>129</v>
      </c>
      <c r="B333" s="179"/>
      <c r="C333" s="72" t="s">
        <v>3</v>
      </c>
      <c r="D333" s="72" t="s">
        <v>4</v>
      </c>
      <c r="E333" s="72" t="s">
        <v>139</v>
      </c>
      <c r="F333" s="72" t="s">
        <v>124</v>
      </c>
      <c r="G333" s="72" t="s">
        <v>120</v>
      </c>
    </row>
    <row r="334" spans="1:7" ht="16.5">
      <c r="A334" s="73" t="s">
        <v>495</v>
      </c>
      <c r="B334" s="74" t="s">
        <v>496</v>
      </c>
      <c r="C334" s="73" t="s">
        <v>15</v>
      </c>
      <c r="D334" s="73" t="s">
        <v>19</v>
      </c>
      <c r="E334" s="75">
        <v>0.72289999999999999</v>
      </c>
      <c r="F334" s="76">
        <v>139</v>
      </c>
      <c r="G334" s="76">
        <v>100.48</v>
      </c>
    </row>
    <row r="335" spans="1:7">
      <c r="A335" s="73" t="s">
        <v>497</v>
      </c>
      <c r="B335" s="74" t="s">
        <v>498</v>
      </c>
      <c r="C335" s="73" t="s">
        <v>15</v>
      </c>
      <c r="D335" s="73" t="s">
        <v>111</v>
      </c>
      <c r="E335" s="75">
        <v>362.65789999999998</v>
      </c>
      <c r="F335" s="76">
        <v>0.84</v>
      </c>
      <c r="G335" s="76">
        <v>304.63</v>
      </c>
    </row>
    <row r="336" spans="1:7" ht="16.5">
      <c r="A336" s="73" t="s">
        <v>499</v>
      </c>
      <c r="B336" s="74" t="s">
        <v>500</v>
      </c>
      <c r="C336" s="73" t="s">
        <v>15</v>
      </c>
      <c r="D336" s="73" t="s">
        <v>19</v>
      </c>
      <c r="E336" s="75">
        <v>0.59340000000000004</v>
      </c>
      <c r="F336" s="76">
        <v>108.35</v>
      </c>
      <c r="G336" s="76">
        <v>64.290000000000006</v>
      </c>
    </row>
    <row r="337" spans="1:7">
      <c r="A337" s="88"/>
      <c r="B337" s="88"/>
      <c r="C337" s="88"/>
      <c r="D337" s="88"/>
      <c r="E337" s="181" t="s">
        <v>148</v>
      </c>
      <c r="F337" s="181"/>
      <c r="G337" s="77">
        <v>469.4</v>
      </c>
    </row>
    <row r="338" spans="1:7" ht="16.5">
      <c r="A338" s="179" t="s">
        <v>149</v>
      </c>
      <c r="B338" s="179"/>
      <c r="C338" s="72" t="s">
        <v>3</v>
      </c>
      <c r="D338" s="72" t="s">
        <v>4</v>
      </c>
      <c r="E338" s="72" t="s">
        <v>139</v>
      </c>
      <c r="F338" s="72" t="s">
        <v>124</v>
      </c>
      <c r="G338" s="72" t="s">
        <v>120</v>
      </c>
    </row>
    <row r="339" spans="1:7" ht="16.5">
      <c r="A339" s="73" t="s">
        <v>501</v>
      </c>
      <c r="B339" s="74" t="s">
        <v>502</v>
      </c>
      <c r="C339" s="73" t="s">
        <v>15</v>
      </c>
      <c r="D339" s="73" t="s">
        <v>107</v>
      </c>
      <c r="E339" s="75">
        <v>1.4637</v>
      </c>
      <c r="F339" s="76">
        <v>22.76</v>
      </c>
      <c r="G339" s="76">
        <v>33.31</v>
      </c>
    </row>
    <row r="340" spans="1:7">
      <c r="A340" s="73" t="s">
        <v>152</v>
      </c>
      <c r="B340" s="74" t="s">
        <v>153</v>
      </c>
      <c r="C340" s="73" t="s">
        <v>15</v>
      </c>
      <c r="D340" s="73" t="s">
        <v>107</v>
      </c>
      <c r="E340" s="75">
        <v>2.3117000000000001</v>
      </c>
      <c r="F340" s="76">
        <v>24.25</v>
      </c>
      <c r="G340" s="76">
        <v>56.05</v>
      </c>
    </row>
    <row r="341" spans="1:7">
      <c r="A341" s="88"/>
      <c r="B341" s="88"/>
      <c r="C341" s="88"/>
      <c r="D341" s="88"/>
      <c r="E341" s="181" t="s">
        <v>154</v>
      </c>
      <c r="F341" s="181"/>
      <c r="G341" s="77">
        <v>89.36</v>
      </c>
    </row>
    <row r="342" spans="1:7">
      <c r="A342" s="88"/>
      <c r="B342" s="88"/>
      <c r="C342" s="88"/>
      <c r="D342" s="88"/>
      <c r="E342" s="182" t="s">
        <v>158</v>
      </c>
      <c r="F342" s="182"/>
      <c r="G342" s="78">
        <v>560.58000000000004</v>
      </c>
    </row>
    <row r="343" spans="1:7">
      <c r="A343" s="88"/>
      <c r="B343" s="88"/>
      <c r="C343" s="88"/>
      <c r="D343" s="88"/>
      <c r="E343" s="183"/>
      <c r="F343" s="183"/>
      <c r="G343" s="183"/>
    </row>
    <row r="344" spans="1:7">
      <c r="A344" s="180" t="s">
        <v>951</v>
      </c>
      <c r="B344" s="180"/>
      <c r="C344" s="180"/>
      <c r="D344" s="180"/>
      <c r="E344" s="180"/>
      <c r="F344" s="180"/>
      <c r="G344" s="180"/>
    </row>
    <row r="345" spans="1:7" ht="16.5">
      <c r="A345" s="179" t="s">
        <v>163</v>
      </c>
      <c r="B345" s="179"/>
      <c r="C345" s="72" t="s">
        <v>3</v>
      </c>
      <c r="D345" s="72" t="s">
        <v>4</v>
      </c>
      <c r="E345" s="72" t="s">
        <v>139</v>
      </c>
      <c r="F345" s="72" t="s">
        <v>124</v>
      </c>
      <c r="G345" s="72" t="s">
        <v>120</v>
      </c>
    </row>
    <row r="346" spans="1:7" ht="16.5">
      <c r="A346" s="73" t="s">
        <v>503</v>
      </c>
      <c r="B346" s="74" t="s">
        <v>504</v>
      </c>
      <c r="C346" s="73" t="s">
        <v>15</v>
      </c>
      <c r="D346" s="73" t="s">
        <v>164</v>
      </c>
      <c r="E346" s="75">
        <v>1.417</v>
      </c>
      <c r="F346" s="76">
        <v>0.56000000000000005</v>
      </c>
      <c r="G346" s="76">
        <v>0.79</v>
      </c>
    </row>
    <row r="347" spans="1:7" ht="16.5">
      <c r="A347" s="73" t="s">
        <v>505</v>
      </c>
      <c r="B347" s="74" t="s">
        <v>506</v>
      </c>
      <c r="C347" s="73" t="s">
        <v>15</v>
      </c>
      <c r="D347" s="73" t="s">
        <v>165</v>
      </c>
      <c r="E347" s="75">
        <v>1.042</v>
      </c>
      <c r="F347" s="76">
        <v>1.44</v>
      </c>
      <c r="G347" s="76">
        <v>1.5</v>
      </c>
    </row>
    <row r="348" spans="1:7">
      <c r="A348" s="88"/>
      <c r="B348" s="88"/>
      <c r="C348" s="88"/>
      <c r="D348" s="88"/>
      <c r="E348" s="181" t="s">
        <v>166</v>
      </c>
      <c r="F348" s="181"/>
      <c r="G348" s="77">
        <v>2.29</v>
      </c>
    </row>
    <row r="349" spans="1:7" ht="16.5">
      <c r="A349" s="179" t="s">
        <v>149</v>
      </c>
      <c r="B349" s="179"/>
      <c r="C349" s="72" t="s">
        <v>3</v>
      </c>
      <c r="D349" s="72" t="s">
        <v>4</v>
      </c>
      <c r="E349" s="72" t="s">
        <v>139</v>
      </c>
      <c r="F349" s="72" t="s">
        <v>124</v>
      </c>
      <c r="G349" s="72" t="s">
        <v>120</v>
      </c>
    </row>
    <row r="350" spans="1:7">
      <c r="A350" s="73" t="s">
        <v>150</v>
      </c>
      <c r="B350" s="74" t="s">
        <v>151</v>
      </c>
      <c r="C350" s="73" t="s">
        <v>15</v>
      </c>
      <c r="D350" s="73" t="s">
        <v>107</v>
      </c>
      <c r="E350" s="75">
        <v>2.4590000000000001</v>
      </c>
      <c r="F350" s="76">
        <v>29.38</v>
      </c>
      <c r="G350" s="76">
        <v>72.239999999999995</v>
      </c>
    </row>
    <row r="351" spans="1:7">
      <c r="A351" s="73" t="s">
        <v>159</v>
      </c>
      <c r="B351" s="74" t="s">
        <v>160</v>
      </c>
      <c r="C351" s="73" t="s">
        <v>15</v>
      </c>
      <c r="D351" s="73" t="s">
        <v>107</v>
      </c>
      <c r="E351" s="75">
        <v>2.4590000000000001</v>
      </c>
      <c r="F351" s="76">
        <v>29.98</v>
      </c>
      <c r="G351" s="76">
        <v>73.72</v>
      </c>
    </row>
    <row r="352" spans="1:7">
      <c r="A352" s="73" t="s">
        <v>152</v>
      </c>
      <c r="B352" s="74" t="s">
        <v>153</v>
      </c>
      <c r="C352" s="73" t="s">
        <v>15</v>
      </c>
      <c r="D352" s="73" t="s">
        <v>107</v>
      </c>
      <c r="E352" s="75">
        <v>7.3769999999999998</v>
      </c>
      <c r="F352" s="76">
        <v>24.25</v>
      </c>
      <c r="G352" s="76">
        <v>178.89</v>
      </c>
    </row>
    <row r="353" spans="1:7">
      <c r="A353" s="88"/>
      <c r="B353" s="88"/>
      <c r="C353" s="88"/>
      <c r="D353" s="88"/>
      <c r="E353" s="181" t="s">
        <v>154</v>
      </c>
      <c r="F353" s="181"/>
      <c r="G353" s="77">
        <v>324.85000000000002</v>
      </c>
    </row>
    <row r="354" spans="1:7">
      <c r="A354" s="88"/>
      <c r="B354" s="88"/>
      <c r="C354" s="88"/>
      <c r="D354" s="88"/>
      <c r="E354" s="182" t="s">
        <v>158</v>
      </c>
      <c r="F354" s="182"/>
      <c r="G354" s="78">
        <v>327.14</v>
      </c>
    </row>
    <row r="355" spans="1:7">
      <c r="A355" s="88"/>
      <c r="B355" s="88"/>
      <c r="C355" s="88"/>
      <c r="D355" s="88"/>
      <c r="E355" s="183"/>
      <c r="F355" s="183"/>
      <c r="G355" s="183"/>
    </row>
    <row r="356" spans="1:7">
      <c r="A356" s="180" t="s">
        <v>952</v>
      </c>
      <c r="B356" s="180"/>
      <c r="C356" s="180"/>
      <c r="D356" s="180"/>
      <c r="E356" s="180"/>
      <c r="F356" s="180"/>
      <c r="G356" s="180"/>
    </row>
    <row r="357" spans="1:7" ht="16.5">
      <c r="A357" s="179" t="s">
        <v>129</v>
      </c>
      <c r="B357" s="179"/>
      <c r="C357" s="72" t="s">
        <v>3</v>
      </c>
      <c r="D357" s="72" t="s">
        <v>4</v>
      </c>
      <c r="E357" s="72" t="s">
        <v>139</v>
      </c>
      <c r="F357" s="72" t="s">
        <v>124</v>
      </c>
      <c r="G357" s="72" t="s">
        <v>120</v>
      </c>
    </row>
    <row r="358" spans="1:7" ht="16.5">
      <c r="A358" s="73" t="s">
        <v>467</v>
      </c>
      <c r="B358" s="74" t="s">
        <v>468</v>
      </c>
      <c r="C358" s="73" t="s">
        <v>15</v>
      </c>
      <c r="D358" s="73" t="s">
        <v>110</v>
      </c>
      <c r="E358" s="75">
        <v>4.0000000000000001E-3</v>
      </c>
      <c r="F358" s="76">
        <v>7.59</v>
      </c>
      <c r="G358" s="76">
        <v>0.03</v>
      </c>
    </row>
    <row r="359" spans="1:7">
      <c r="A359" s="73" t="s">
        <v>473</v>
      </c>
      <c r="B359" s="74" t="s">
        <v>474</v>
      </c>
      <c r="C359" s="73" t="s">
        <v>15</v>
      </c>
      <c r="D359" s="73" t="s">
        <v>111</v>
      </c>
      <c r="E359" s="75">
        <v>4.9000000000000002E-2</v>
      </c>
      <c r="F359" s="76">
        <v>20.04</v>
      </c>
      <c r="G359" s="76">
        <v>0.98</v>
      </c>
    </row>
    <row r="360" spans="1:7" ht="24.75">
      <c r="A360" s="73" t="s">
        <v>526</v>
      </c>
      <c r="B360" s="74" t="s">
        <v>527</v>
      </c>
      <c r="C360" s="73" t="s">
        <v>15</v>
      </c>
      <c r="D360" s="73" t="s">
        <v>48</v>
      </c>
      <c r="E360" s="75">
        <v>0.32800000000000001</v>
      </c>
      <c r="F360" s="76">
        <v>20.56</v>
      </c>
      <c r="G360" s="76">
        <v>6.74</v>
      </c>
    </row>
    <row r="361" spans="1:7">
      <c r="A361" s="88"/>
      <c r="B361" s="88"/>
      <c r="C361" s="88"/>
      <c r="D361" s="88"/>
      <c r="E361" s="181" t="s">
        <v>148</v>
      </c>
      <c r="F361" s="181"/>
      <c r="G361" s="77">
        <v>7.75</v>
      </c>
    </row>
    <row r="362" spans="1:7" ht="16.5">
      <c r="A362" s="179" t="s">
        <v>149</v>
      </c>
      <c r="B362" s="179"/>
      <c r="C362" s="72" t="s">
        <v>3</v>
      </c>
      <c r="D362" s="72" t="s">
        <v>4</v>
      </c>
      <c r="E362" s="72" t="s">
        <v>139</v>
      </c>
      <c r="F362" s="72" t="s">
        <v>124</v>
      </c>
      <c r="G362" s="72" t="s">
        <v>120</v>
      </c>
    </row>
    <row r="363" spans="1:7">
      <c r="A363" s="73" t="s">
        <v>479</v>
      </c>
      <c r="B363" s="74" t="s">
        <v>480</v>
      </c>
      <c r="C363" s="73" t="s">
        <v>15</v>
      </c>
      <c r="D363" s="73" t="s">
        <v>107</v>
      </c>
      <c r="E363" s="75">
        <v>0.15</v>
      </c>
      <c r="F363" s="76">
        <v>24.84</v>
      </c>
      <c r="G363" s="76">
        <v>3.72</v>
      </c>
    </row>
    <row r="364" spans="1:7">
      <c r="A364" s="73" t="s">
        <v>150</v>
      </c>
      <c r="B364" s="74" t="s">
        <v>151</v>
      </c>
      <c r="C364" s="73" t="s">
        <v>15</v>
      </c>
      <c r="D364" s="73" t="s">
        <v>107</v>
      </c>
      <c r="E364" s="75">
        <v>0.81699999999999995</v>
      </c>
      <c r="F364" s="76">
        <v>29.38</v>
      </c>
      <c r="G364" s="76">
        <v>24</v>
      </c>
    </row>
    <row r="365" spans="1:7">
      <c r="A365" s="88"/>
      <c r="B365" s="88"/>
      <c r="C365" s="88"/>
      <c r="D365" s="88"/>
      <c r="E365" s="181" t="s">
        <v>154</v>
      </c>
      <c r="F365" s="181"/>
      <c r="G365" s="77">
        <v>27.72</v>
      </c>
    </row>
    <row r="366" spans="1:7" ht="16.5">
      <c r="A366" s="179" t="s">
        <v>128</v>
      </c>
      <c r="B366" s="179"/>
      <c r="C366" s="72" t="s">
        <v>3</v>
      </c>
      <c r="D366" s="72" t="s">
        <v>4</v>
      </c>
      <c r="E366" s="72" t="s">
        <v>139</v>
      </c>
      <c r="F366" s="72" t="s">
        <v>124</v>
      </c>
      <c r="G366" s="72" t="s">
        <v>120</v>
      </c>
    </row>
    <row r="367" spans="1:7" ht="16.5">
      <c r="A367" s="73" t="s">
        <v>528</v>
      </c>
      <c r="B367" s="74" t="s">
        <v>529</v>
      </c>
      <c r="C367" s="73" t="s">
        <v>15</v>
      </c>
      <c r="D367" s="73" t="s">
        <v>48</v>
      </c>
      <c r="E367" s="75">
        <v>1.038</v>
      </c>
      <c r="F367" s="76">
        <v>41.35</v>
      </c>
      <c r="G367" s="76">
        <v>42.92</v>
      </c>
    </row>
    <row r="368" spans="1:7" ht="16.5">
      <c r="A368" s="73" t="s">
        <v>530</v>
      </c>
      <c r="B368" s="74" t="s">
        <v>531</v>
      </c>
      <c r="C368" s="73" t="s">
        <v>15</v>
      </c>
      <c r="D368" s="73" t="s">
        <v>16</v>
      </c>
      <c r="E368" s="75">
        <v>0.16500000000000001</v>
      </c>
      <c r="F368" s="76">
        <v>151.38</v>
      </c>
      <c r="G368" s="76">
        <v>24.97</v>
      </c>
    </row>
    <row r="369" spans="1:7">
      <c r="A369" s="88"/>
      <c r="B369" s="88"/>
      <c r="C369" s="88"/>
      <c r="D369" s="88"/>
      <c r="E369" s="181" t="s">
        <v>157</v>
      </c>
      <c r="F369" s="181"/>
      <c r="G369" s="77">
        <v>67.89</v>
      </c>
    </row>
    <row r="370" spans="1:7">
      <c r="A370" s="88"/>
      <c r="B370" s="88"/>
      <c r="C370" s="88"/>
      <c r="D370" s="88"/>
      <c r="E370" s="182" t="s">
        <v>158</v>
      </c>
      <c r="F370" s="182"/>
      <c r="G370" s="78">
        <v>103.36</v>
      </c>
    </row>
    <row r="371" spans="1:7">
      <c r="A371" s="88"/>
      <c r="B371" s="88"/>
      <c r="C371" s="88"/>
      <c r="D371" s="88"/>
      <c r="E371" s="183"/>
      <c r="F371" s="183"/>
      <c r="G371" s="183"/>
    </row>
    <row r="372" spans="1:7">
      <c r="A372" s="180" t="s">
        <v>953</v>
      </c>
      <c r="B372" s="180"/>
      <c r="C372" s="180"/>
      <c r="D372" s="180"/>
      <c r="E372" s="180"/>
      <c r="F372" s="180"/>
      <c r="G372" s="180"/>
    </row>
    <row r="373" spans="1:7" ht="16.5">
      <c r="A373" s="179" t="s">
        <v>129</v>
      </c>
      <c r="B373" s="179"/>
      <c r="C373" s="72" t="s">
        <v>3</v>
      </c>
      <c r="D373" s="72" t="s">
        <v>4</v>
      </c>
      <c r="E373" s="72" t="s">
        <v>139</v>
      </c>
      <c r="F373" s="72" t="s">
        <v>124</v>
      </c>
      <c r="G373" s="72" t="s">
        <v>120</v>
      </c>
    </row>
    <row r="374" spans="1:7" ht="16.5">
      <c r="A374" s="73" t="s">
        <v>481</v>
      </c>
      <c r="B374" s="74" t="s">
        <v>482</v>
      </c>
      <c r="C374" s="73" t="s">
        <v>15</v>
      </c>
      <c r="D374" s="73" t="s">
        <v>111</v>
      </c>
      <c r="E374" s="75">
        <v>2.5000000000000001E-2</v>
      </c>
      <c r="F374" s="76">
        <v>16.62</v>
      </c>
      <c r="G374" s="76">
        <v>0.41</v>
      </c>
    </row>
    <row r="375" spans="1:7" ht="24.75">
      <c r="A375" s="73" t="s">
        <v>483</v>
      </c>
      <c r="B375" s="74" t="s">
        <v>484</v>
      </c>
      <c r="C375" s="73" t="s">
        <v>15</v>
      </c>
      <c r="D375" s="73" t="s">
        <v>54</v>
      </c>
      <c r="E375" s="75">
        <v>1.19</v>
      </c>
      <c r="F375" s="76">
        <v>0.22</v>
      </c>
      <c r="G375" s="76">
        <v>0.26</v>
      </c>
    </row>
    <row r="376" spans="1:7">
      <c r="A376" s="88"/>
      <c r="B376" s="88"/>
      <c r="C376" s="88"/>
      <c r="D376" s="88"/>
      <c r="E376" s="181" t="s">
        <v>148</v>
      </c>
      <c r="F376" s="181"/>
      <c r="G376" s="77">
        <v>0.67</v>
      </c>
    </row>
    <row r="377" spans="1:7" ht="16.5">
      <c r="A377" s="179" t="s">
        <v>149</v>
      </c>
      <c r="B377" s="179"/>
      <c r="C377" s="72" t="s">
        <v>3</v>
      </c>
      <c r="D377" s="72" t="s">
        <v>4</v>
      </c>
      <c r="E377" s="72" t="s">
        <v>139</v>
      </c>
      <c r="F377" s="72" t="s">
        <v>124</v>
      </c>
      <c r="G377" s="72" t="s">
        <v>120</v>
      </c>
    </row>
    <row r="378" spans="1:7">
      <c r="A378" s="73" t="s">
        <v>485</v>
      </c>
      <c r="B378" s="74" t="s">
        <v>486</v>
      </c>
      <c r="C378" s="73" t="s">
        <v>15</v>
      </c>
      <c r="D378" s="73" t="s">
        <v>107</v>
      </c>
      <c r="E378" s="75">
        <v>1.7500000000000002E-2</v>
      </c>
      <c r="F378" s="76">
        <v>25.16</v>
      </c>
      <c r="G378" s="76">
        <v>0.44</v>
      </c>
    </row>
    <row r="379" spans="1:7">
      <c r="A379" s="73" t="s">
        <v>487</v>
      </c>
      <c r="B379" s="74" t="s">
        <v>488</v>
      </c>
      <c r="C379" s="73" t="s">
        <v>15</v>
      </c>
      <c r="D379" s="73" t="s">
        <v>107</v>
      </c>
      <c r="E379" s="75">
        <v>0.1069</v>
      </c>
      <c r="F379" s="76">
        <v>29.76</v>
      </c>
      <c r="G379" s="76">
        <v>3.18</v>
      </c>
    </row>
    <row r="380" spans="1:7">
      <c r="A380" s="88"/>
      <c r="B380" s="88"/>
      <c r="C380" s="88"/>
      <c r="D380" s="88"/>
      <c r="E380" s="181" t="s">
        <v>154</v>
      </c>
      <c r="F380" s="181"/>
      <c r="G380" s="77">
        <v>3.62</v>
      </c>
    </row>
    <row r="381" spans="1:7" ht="16.5">
      <c r="A381" s="179" t="s">
        <v>128</v>
      </c>
      <c r="B381" s="179"/>
      <c r="C381" s="72" t="s">
        <v>3</v>
      </c>
      <c r="D381" s="72" t="s">
        <v>4</v>
      </c>
      <c r="E381" s="72" t="s">
        <v>139</v>
      </c>
      <c r="F381" s="72" t="s">
        <v>124</v>
      </c>
      <c r="G381" s="72" t="s">
        <v>120</v>
      </c>
    </row>
    <row r="382" spans="1:7">
      <c r="A382" s="73" t="s">
        <v>513</v>
      </c>
      <c r="B382" s="74" t="s">
        <v>514</v>
      </c>
      <c r="C382" s="73" t="s">
        <v>15</v>
      </c>
      <c r="D382" s="73" t="s">
        <v>111</v>
      </c>
      <c r="E382" s="75">
        <v>1</v>
      </c>
      <c r="F382" s="76">
        <v>9.56</v>
      </c>
      <c r="G382" s="76">
        <v>9.56</v>
      </c>
    </row>
    <row r="383" spans="1:7">
      <c r="A383" s="88"/>
      <c r="B383" s="88"/>
      <c r="C383" s="88"/>
      <c r="D383" s="88"/>
      <c r="E383" s="181" t="s">
        <v>157</v>
      </c>
      <c r="F383" s="181"/>
      <c r="G383" s="77">
        <v>9.56</v>
      </c>
    </row>
    <row r="384" spans="1:7">
      <c r="A384" s="88"/>
      <c r="B384" s="88"/>
      <c r="C384" s="88"/>
      <c r="D384" s="88"/>
      <c r="E384" s="182" t="s">
        <v>158</v>
      </c>
      <c r="F384" s="182"/>
      <c r="G384" s="78">
        <v>13.85</v>
      </c>
    </row>
    <row r="385" spans="1:7">
      <c r="A385" s="88"/>
      <c r="B385" s="88"/>
      <c r="C385" s="88"/>
      <c r="D385" s="88"/>
      <c r="E385" s="183"/>
      <c r="F385" s="183"/>
      <c r="G385" s="183"/>
    </row>
    <row r="386" spans="1:7">
      <c r="A386" s="180" t="s">
        <v>954</v>
      </c>
      <c r="B386" s="180"/>
      <c r="C386" s="180"/>
      <c r="D386" s="180"/>
      <c r="E386" s="180"/>
      <c r="F386" s="180"/>
      <c r="G386" s="180"/>
    </row>
    <row r="387" spans="1:7" ht="16.5">
      <c r="A387" s="179" t="s">
        <v>129</v>
      </c>
      <c r="B387" s="179"/>
      <c r="C387" s="72" t="s">
        <v>3</v>
      </c>
      <c r="D387" s="72" t="s">
        <v>4</v>
      </c>
      <c r="E387" s="72" t="s">
        <v>139</v>
      </c>
      <c r="F387" s="72" t="s">
        <v>124</v>
      </c>
      <c r="G387" s="72" t="s">
        <v>120</v>
      </c>
    </row>
    <row r="388" spans="1:7" ht="16.5">
      <c r="A388" s="73" t="s">
        <v>481</v>
      </c>
      <c r="B388" s="74" t="s">
        <v>482</v>
      </c>
      <c r="C388" s="73" t="s">
        <v>15</v>
      </c>
      <c r="D388" s="73" t="s">
        <v>111</v>
      </c>
      <c r="E388" s="75">
        <v>2.5000000000000001E-2</v>
      </c>
      <c r="F388" s="76">
        <v>16.62</v>
      </c>
      <c r="G388" s="76">
        <v>0.41</v>
      </c>
    </row>
    <row r="389" spans="1:7" ht="24.75">
      <c r="A389" s="73" t="s">
        <v>483</v>
      </c>
      <c r="B389" s="74" t="s">
        <v>484</v>
      </c>
      <c r="C389" s="73" t="s">
        <v>15</v>
      </c>
      <c r="D389" s="73" t="s">
        <v>54</v>
      </c>
      <c r="E389" s="75">
        <v>0.74299999999999999</v>
      </c>
      <c r="F389" s="76">
        <v>0.22</v>
      </c>
      <c r="G389" s="76">
        <v>0.16</v>
      </c>
    </row>
    <row r="390" spans="1:7">
      <c r="A390" s="88"/>
      <c r="B390" s="88"/>
      <c r="C390" s="88"/>
      <c r="D390" s="88"/>
      <c r="E390" s="181" t="s">
        <v>148</v>
      </c>
      <c r="F390" s="181"/>
      <c r="G390" s="77">
        <v>0.56999999999999995</v>
      </c>
    </row>
    <row r="391" spans="1:7" ht="16.5">
      <c r="A391" s="179" t="s">
        <v>149</v>
      </c>
      <c r="B391" s="179"/>
      <c r="C391" s="72" t="s">
        <v>3</v>
      </c>
      <c r="D391" s="72" t="s">
        <v>4</v>
      </c>
      <c r="E391" s="72" t="s">
        <v>139</v>
      </c>
      <c r="F391" s="72" t="s">
        <v>124</v>
      </c>
      <c r="G391" s="72" t="s">
        <v>120</v>
      </c>
    </row>
    <row r="392" spans="1:7">
      <c r="A392" s="73" t="s">
        <v>485</v>
      </c>
      <c r="B392" s="74" t="s">
        <v>486</v>
      </c>
      <c r="C392" s="73" t="s">
        <v>15</v>
      </c>
      <c r="D392" s="73" t="s">
        <v>107</v>
      </c>
      <c r="E392" s="75">
        <v>9.1999999999999998E-3</v>
      </c>
      <c r="F392" s="76">
        <v>25.16</v>
      </c>
      <c r="G392" s="76">
        <v>0.23</v>
      </c>
    </row>
    <row r="393" spans="1:7">
      <c r="A393" s="73" t="s">
        <v>487</v>
      </c>
      <c r="B393" s="74" t="s">
        <v>488</v>
      </c>
      <c r="C393" s="73" t="s">
        <v>15</v>
      </c>
      <c r="D393" s="73" t="s">
        <v>107</v>
      </c>
      <c r="E393" s="75">
        <v>5.6099999999999997E-2</v>
      </c>
      <c r="F393" s="76">
        <v>29.76</v>
      </c>
      <c r="G393" s="76">
        <v>1.66</v>
      </c>
    </row>
    <row r="394" spans="1:7">
      <c r="A394" s="88"/>
      <c r="B394" s="88"/>
      <c r="C394" s="88"/>
      <c r="D394" s="88"/>
      <c r="E394" s="181" t="s">
        <v>154</v>
      </c>
      <c r="F394" s="181"/>
      <c r="G394" s="77">
        <v>1.89</v>
      </c>
    </row>
    <row r="395" spans="1:7" ht="16.5">
      <c r="A395" s="179" t="s">
        <v>128</v>
      </c>
      <c r="B395" s="179"/>
      <c r="C395" s="72" t="s">
        <v>3</v>
      </c>
      <c r="D395" s="72" t="s">
        <v>4</v>
      </c>
      <c r="E395" s="72" t="s">
        <v>139</v>
      </c>
      <c r="F395" s="72" t="s">
        <v>124</v>
      </c>
      <c r="G395" s="72" t="s">
        <v>120</v>
      </c>
    </row>
    <row r="396" spans="1:7">
      <c r="A396" s="73" t="s">
        <v>489</v>
      </c>
      <c r="B396" s="74" t="s">
        <v>490</v>
      </c>
      <c r="C396" s="73" t="s">
        <v>15</v>
      </c>
      <c r="D396" s="73" t="s">
        <v>111</v>
      </c>
      <c r="E396" s="75">
        <v>1</v>
      </c>
      <c r="F396" s="76">
        <v>9.39</v>
      </c>
      <c r="G396" s="76">
        <v>9.39</v>
      </c>
    </row>
    <row r="397" spans="1:7">
      <c r="A397" s="88"/>
      <c r="B397" s="88"/>
      <c r="C397" s="88"/>
      <c r="D397" s="88"/>
      <c r="E397" s="181" t="s">
        <v>157</v>
      </c>
      <c r="F397" s="181"/>
      <c r="G397" s="77">
        <v>9.39</v>
      </c>
    </row>
    <row r="398" spans="1:7">
      <c r="A398" s="88"/>
      <c r="B398" s="88"/>
      <c r="C398" s="88"/>
      <c r="D398" s="88"/>
      <c r="E398" s="182" t="s">
        <v>158</v>
      </c>
      <c r="F398" s="182"/>
      <c r="G398" s="78">
        <v>11.85</v>
      </c>
    </row>
    <row r="399" spans="1:7">
      <c r="A399" s="88"/>
      <c r="B399" s="88"/>
      <c r="C399" s="88"/>
      <c r="D399" s="88"/>
      <c r="E399" s="183"/>
      <c r="F399" s="183"/>
      <c r="G399" s="183"/>
    </row>
    <row r="400" spans="1:7">
      <c r="A400" s="180" t="s">
        <v>955</v>
      </c>
      <c r="B400" s="180"/>
      <c r="C400" s="180"/>
      <c r="D400" s="180"/>
      <c r="E400" s="180"/>
      <c r="F400" s="180"/>
      <c r="G400" s="180"/>
    </row>
    <row r="401" spans="1:7" ht="16.5">
      <c r="A401" s="179" t="s">
        <v>129</v>
      </c>
      <c r="B401" s="179"/>
      <c r="C401" s="72" t="s">
        <v>3</v>
      </c>
      <c r="D401" s="72" t="s">
        <v>4</v>
      </c>
      <c r="E401" s="72" t="s">
        <v>139</v>
      </c>
      <c r="F401" s="72" t="s">
        <v>124</v>
      </c>
      <c r="G401" s="72" t="s">
        <v>120</v>
      </c>
    </row>
    <row r="402" spans="1:7" ht="16.5">
      <c r="A402" s="73" t="s">
        <v>481</v>
      </c>
      <c r="B402" s="74" t="s">
        <v>482</v>
      </c>
      <c r="C402" s="73" t="s">
        <v>15</v>
      </c>
      <c r="D402" s="73" t="s">
        <v>111</v>
      </c>
      <c r="E402" s="75">
        <v>2.5000000000000001E-2</v>
      </c>
      <c r="F402" s="76">
        <v>16.62</v>
      </c>
      <c r="G402" s="76">
        <v>0.41</v>
      </c>
    </row>
    <row r="403" spans="1:7" ht="24.75">
      <c r="A403" s="73" t="s">
        <v>483</v>
      </c>
      <c r="B403" s="74" t="s">
        <v>484</v>
      </c>
      <c r="C403" s="73" t="s">
        <v>15</v>
      </c>
      <c r="D403" s="73" t="s">
        <v>54</v>
      </c>
      <c r="E403" s="75">
        <v>0.54300000000000004</v>
      </c>
      <c r="F403" s="76">
        <v>0.22</v>
      </c>
      <c r="G403" s="76">
        <v>0.11</v>
      </c>
    </row>
    <row r="404" spans="1:7">
      <c r="A404" s="88"/>
      <c r="B404" s="88"/>
      <c r="C404" s="88"/>
      <c r="D404" s="88"/>
      <c r="E404" s="181" t="s">
        <v>148</v>
      </c>
      <c r="F404" s="181"/>
      <c r="G404" s="77">
        <v>0.52</v>
      </c>
    </row>
    <row r="405" spans="1:7" ht="16.5">
      <c r="A405" s="179" t="s">
        <v>149</v>
      </c>
      <c r="B405" s="179"/>
      <c r="C405" s="72" t="s">
        <v>3</v>
      </c>
      <c r="D405" s="72" t="s">
        <v>4</v>
      </c>
      <c r="E405" s="72" t="s">
        <v>139</v>
      </c>
      <c r="F405" s="72" t="s">
        <v>124</v>
      </c>
      <c r="G405" s="72" t="s">
        <v>120</v>
      </c>
    </row>
    <row r="406" spans="1:7">
      <c r="A406" s="73" t="s">
        <v>485</v>
      </c>
      <c r="B406" s="74" t="s">
        <v>486</v>
      </c>
      <c r="C406" s="73" t="s">
        <v>15</v>
      </c>
      <c r="D406" s="73" t="s">
        <v>107</v>
      </c>
      <c r="E406" s="75">
        <v>6.4000000000000003E-3</v>
      </c>
      <c r="F406" s="76">
        <v>25.16</v>
      </c>
      <c r="G406" s="76">
        <v>0.16</v>
      </c>
    </row>
    <row r="407" spans="1:7">
      <c r="A407" s="73" t="s">
        <v>487</v>
      </c>
      <c r="B407" s="74" t="s">
        <v>488</v>
      </c>
      <c r="C407" s="73" t="s">
        <v>15</v>
      </c>
      <c r="D407" s="73" t="s">
        <v>107</v>
      </c>
      <c r="E407" s="75">
        <v>3.9199999999999999E-2</v>
      </c>
      <c r="F407" s="76">
        <v>29.76</v>
      </c>
      <c r="G407" s="76">
        <v>1.1599999999999999</v>
      </c>
    </row>
    <row r="408" spans="1:7">
      <c r="A408" s="88"/>
      <c r="B408" s="88"/>
      <c r="C408" s="88"/>
      <c r="D408" s="88"/>
      <c r="E408" s="181" t="s">
        <v>154</v>
      </c>
      <c r="F408" s="181"/>
      <c r="G408" s="77">
        <v>1.32</v>
      </c>
    </row>
    <row r="409" spans="1:7" ht="16.5">
      <c r="A409" s="179" t="s">
        <v>128</v>
      </c>
      <c r="B409" s="179"/>
      <c r="C409" s="72" t="s">
        <v>3</v>
      </c>
      <c r="D409" s="72" t="s">
        <v>4</v>
      </c>
      <c r="E409" s="72" t="s">
        <v>139</v>
      </c>
      <c r="F409" s="72" t="s">
        <v>124</v>
      </c>
      <c r="G409" s="72" t="s">
        <v>120</v>
      </c>
    </row>
    <row r="410" spans="1:7">
      <c r="A410" s="73" t="s">
        <v>524</v>
      </c>
      <c r="B410" s="74" t="s">
        <v>525</v>
      </c>
      <c r="C410" s="73" t="s">
        <v>15</v>
      </c>
      <c r="D410" s="73" t="s">
        <v>111</v>
      </c>
      <c r="E410" s="75">
        <v>1</v>
      </c>
      <c r="F410" s="76">
        <v>8.64</v>
      </c>
      <c r="G410" s="76">
        <v>8.64</v>
      </c>
    </row>
    <row r="411" spans="1:7">
      <c r="A411" s="88"/>
      <c r="B411" s="88"/>
      <c r="C411" s="88"/>
      <c r="D411" s="88"/>
      <c r="E411" s="181" t="s">
        <v>157</v>
      </c>
      <c r="F411" s="181"/>
      <c r="G411" s="77">
        <v>8.64</v>
      </c>
    </row>
    <row r="412" spans="1:7">
      <c r="A412" s="88"/>
      <c r="B412" s="88"/>
      <c r="C412" s="88"/>
      <c r="D412" s="88"/>
      <c r="E412" s="182" t="s">
        <v>158</v>
      </c>
      <c r="F412" s="182"/>
      <c r="G412" s="78">
        <v>10.48</v>
      </c>
    </row>
    <row r="413" spans="1:7">
      <c r="A413" s="88"/>
      <c r="B413" s="88"/>
      <c r="C413" s="88"/>
      <c r="D413" s="88"/>
      <c r="E413" s="183"/>
      <c r="F413" s="183"/>
      <c r="G413" s="183"/>
    </row>
    <row r="414" spans="1:7">
      <c r="A414" s="180" t="s">
        <v>956</v>
      </c>
      <c r="B414" s="180"/>
      <c r="C414" s="180"/>
      <c r="D414" s="180"/>
      <c r="E414" s="180"/>
      <c r="F414" s="180"/>
      <c r="G414" s="180"/>
    </row>
    <row r="415" spans="1:7" ht="16.5">
      <c r="A415" s="179" t="s">
        <v>163</v>
      </c>
      <c r="B415" s="179"/>
      <c r="C415" s="72" t="s">
        <v>3</v>
      </c>
      <c r="D415" s="72" t="s">
        <v>4</v>
      </c>
      <c r="E415" s="72" t="s">
        <v>139</v>
      </c>
      <c r="F415" s="72" t="s">
        <v>124</v>
      </c>
      <c r="G415" s="72" t="s">
        <v>120</v>
      </c>
    </row>
    <row r="416" spans="1:7" ht="24.75">
      <c r="A416" s="73" t="s">
        <v>491</v>
      </c>
      <c r="B416" s="74" t="s">
        <v>492</v>
      </c>
      <c r="C416" s="73" t="s">
        <v>15</v>
      </c>
      <c r="D416" s="73" t="s">
        <v>164</v>
      </c>
      <c r="E416" s="75">
        <v>0.71030000000000004</v>
      </c>
      <c r="F416" s="76">
        <v>0.41</v>
      </c>
      <c r="G416" s="76">
        <v>0.28999999999999998</v>
      </c>
    </row>
    <row r="417" spans="1:7" ht="24.75">
      <c r="A417" s="73" t="s">
        <v>493</v>
      </c>
      <c r="B417" s="74" t="s">
        <v>494</v>
      </c>
      <c r="C417" s="73" t="s">
        <v>15</v>
      </c>
      <c r="D417" s="73" t="s">
        <v>165</v>
      </c>
      <c r="E417" s="75">
        <v>0.75339999999999996</v>
      </c>
      <c r="F417" s="76">
        <v>2.04</v>
      </c>
      <c r="G417" s="76">
        <v>1.53</v>
      </c>
    </row>
    <row r="418" spans="1:7">
      <c r="A418" s="88"/>
      <c r="B418" s="88"/>
      <c r="C418" s="88"/>
      <c r="D418" s="88"/>
      <c r="E418" s="181" t="s">
        <v>166</v>
      </c>
      <c r="F418" s="181"/>
      <c r="G418" s="77">
        <v>1.82</v>
      </c>
    </row>
    <row r="419" spans="1:7" ht="16.5">
      <c r="A419" s="179" t="s">
        <v>129</v>
      </c>
      <c r="B419" s="179"/>
      <c r="C419" s="72" t="s">
        <v>3</v>
      </c>
      <c r="D419" s="72" t="s">
        <v>4</v>
      </c>
      <c r="E419" s="72" t="s">
        <v>139</v>
      </c>
      <c r="F419" s="72" t="s">
        <v>124</v>
      </c>
      <c r="G419" s="72" t="s">
        <v>120</v>
      </c>
    </row>
    <row r="420" spans="1:7" ht="16.5">
      <c r="A420" s="73" t="s">
        <v>495</v>
      </c>
      <c r="B420" s="74" t="s">
        <v>496</v>
      </c>
      <c r="C420" s="73" t="s">
        <v>15</v>
      </c>
      <c r="D420" s="73" t="s">
        <v>19</v>
      </c>
      <c r="E420" s="75">
        <v>0.72289999999999999</v>
      </c>
      <c r="F420" s="76">
        <v>139</v>
      </c>
      <c r="G420" s="76">
        <v>100.48</v>
      </c>
    </row>
    <row r="421" spans="1:7">
      <c r="A421" s="73" t="s">
        <v>497</v>
      </c>
      <c r="B421" s="74" t="s">
        <v>498</v>
      </c>
      <c r="C421" s="73" t="s">
        <v>15</v>
      </c>
      <c r="D421" s="73" t="s">
        <v>111</v>
      </c>
      <c r="E421" s="75">
        <v>362.65789999999998</v>
      </c>
      <c r="F421" s="76">
        <v>0.84</v>
      </c>
      <c r="G421" s="76">
        <v>304.63</v>
      </c>
    </row>
    <row r="422" spans="1:7" ht="16.5">
      <c r="A422" s="73" t="s">
        <v>499</v>
      </c>
      <c r="B422" s="74" t="s">
        <v>500</v>
      </c>
      <c r="C422" s="73" t="s">
        <v>15</v>
      </c>
      <c r="D422" s="73" t="s">
        <v>19</v>
      </c>
      <c r="E422" s="75">
        <v>0.59340000000000004</v>
      </c>
      <c r="F422" s="76">
        <v>108.35</v>
      </c>
      <c r="G422" s="76">
        <v>64.290000000000006</v>
      </c>
    </row>
    <row r="423" spans="1:7">
      <c r="A423" s="88"/>
      <c r="B423" s="88"/>
      <c r="C423" s="88"/>
      <c r="D423" s="88"/>
      <c r="E423" s="181" t="s">
        <v>148</v>
      </c>
      <c r="F423" s="181"/>
      <c r="G423" s="77">
        <v>469.4</v>
      </c>
    </row>
    <row r="424" spans="1:7" ht="16.5">
      <c r="A424" s="179" t="s">
        <v>149</v>
      </c>
      <c r="B424" s="179"/>
      <c r="C424" s="72" t="s">
        <v>3</v>
      </c>
      <c r="D424" s="72" t="s">
        <v>4</v>
      </c>
      <c r="E424" s="72" t="s">
        <v>139</v>
      </c>
      <c r="F424" s="72" t="s">
        <v>124</v>
      </c>
      <c r="G424" s="72" t="s">
        <v>120</v>
      </c>
    </row>
    <row r="425" spans="1:7" ht="16.5">
      <c r="A425" s="73" t="s">
        <v>501</v>
      </c>
      <c r="B425" s="74" t="s">
        <v>502</v>
      </c>
      <c r="C425" s="73" t="s">
        <v>15</v>
      </c>
      <c r="D425" s="73" t="s">
        <v>107</v>
      </c>
      <c r="E425" s="75">
        <v>1.4637</v>
      </c>
      <c r="F425" s="76">
        <v>22.76</v>
      </c>
      <c r="G425" s="76">
        <v>33.31</v>
      </c>
    </row>
    <row r="426" spans="1:7">
      <c r="A426" s="73" t="s">
        <v>152</v>
      </c>
      <c r="B426" s="74" t="s">
        <v>153</v>
      </c>
      <c r="C426" s="73" t="s">
        <v>15</v>
      </c>
      <c r="D426" s="73" t="s">
        <v>107</v>
      </c>
      <c r="E426" s="75">
        <v>2.3117000000000001</v>
      </c>
      <c r="F426" s="76">
        <v>24.25</v>
      </c>
      <c r="G426" s="76">
        <v>56.05</v>
      </c>
    </row>
    <row r="427" spans="1:7">
      <c r="A427" s="88"/>
      <c r="B427" s="88"/>
      <c r="C427" s="88"/>
      <c r="D427" s="88"/>
      <c r="E427" s="181" t="s">
        <v>154</v>
      </c>
      <c r="F427" s="181"/>
      <c r="G427" s="77">
        <v>89.36</v>
      </c>
    </row>
    <row r="428" spans="1:7">
      <c r="A428" s="88"/>
      <c r="B428" s="88"/>
      <c r="C428" s="88"/>
      <c r="D428" s="88"/>
      <c r="E428" s="182" t="s">
        <v>158</v>
      </c>
      <c r="F428" s="182"/>
      <c r="G428" s="78">
        <v>560.58000000000004</v>
      </c>
    </row>
    <row r="429" spans="1:7">
      <c r="A429" s="88"/>
      <c r="B429" s="88"/>
      <c r="C429" s="88"/>
      <c r="D429" s="88"/>
      <c r="E429" s="183"/>
      <c r="F429" s="183"/>
      <c r="G429" s="183"/>
    </row>
    <row r="430" spans="1:7">
      <c r="A430" s="180" t="s">
        <v>957</v>
      </c>
      <c r="B430" s="180"/>
      <c r="C430" s="180"/>
      <c r="D430" s="180"/>
      <c r="E430" s="180"/>
      <c r="F430" s="180"/>
      <c r="G430" s="180"/>
    </row>
    <row r="431" spans="1:7" ht="16.5">
      <c r="A431" s="179" t="s">
        <v>163</v>
      </c>
      <c r="B431" s="179"/>
      <c r="C431" s="72" t="s">
        <v>3</v>
      </c>
      <c r="D431" s="72" t="s">
        <v>4</v>
      </c>
      <c r="E431" s="72" t="s">
        <v>139</v>
      </c>
      <c r="F431" s="72" t="s">
        <v>124</v>
      </c>
      <c r="G431" s="72" t="s">
        <v>120</v>
      </c>
    </row>
    <row r="432" spans="1:7" ht="16.5">
      <c r="A432" s="73" t="s">
        <v>503</v>
      </c>
      <c r="B432" s="74" t="s">
        <v>504</v>
      </c>
      <c r="C432" s="73" t="s">
        <v>15</v>
      </c>
      <c r="D432" s="73" t="s">
        <v>164</v>
      </c>
      <c r="E432" s="75">
        <v>1.417</v>
      </c>
      <c r="F432" s="76">
        <v>0.56000000000000005</v>
      </c>
      <c r="G432" s="76">
        <v>0.79</v>
      </c>
    </row>
    <row r="433" spans="1:7" ht="16.5">
      <c r="A433" s="73" t="s">
        <v>505</v>
      </c>
      <c r="B433" s="74" t="s">
        <v>506</v>
      </c>
      <c r="C433" s="73" t="s">
        <v>15</v>
      </c>
      <c r="D433" s="73" t="s">
        <v>165</v>
      </c>
      <c r="E433" s="75">
        <v>1.042</v>
      </c>
      <c r="F433" s="76">
        <v>1.44</v>
      </c>
      <c r="G433" s="76">
        <v>1.5</v>
      </c>
    </row>
    <row r="434" spans="1:7">
      <c r="A434" s="88"/>
      <c r="B434" s="88"/>
      <c r="C434" s="88"/>
      <c r="D434" s="88"/>
      <c r="E434" s="181" t="s">
        <v>166</v>
      </c>
      <c r="F434" s="181"/>
      <c r="G434" s="77">
        <v>2.29</v>
      </c>
    </row>
    <row r="435" spans="1:7" ht="16.5">
      <c r="A435" s="179" t="s">
        <v>149</v>
      </c>
      <c r="B435" s="179"/>
      <c r="C435" s="72" t="s">
        <v>3</v>
      </c>
      <c r="D435" s="72" t="s">
        <v>4</v>
      </c>
      <c r="E435" s="72" t="s">
        <v>139</v>
      </c>
      <c r="F435" s="72" t="s">
        <v>124</v>
      </c>
      <c r="G435" s="72" t="s">
        <v>120</v>
      </c>
    </row>
    <row r="436" spans="1:7">
      <c r="A436" s="73" t="s">
        <v>150</v>
      </c>
      <c r="B436" s="74" t="s">
        <v>151</v>
      </c>
      <c r="C436" s="73" t="s">
        <v>15</v>
      </c>
      <c r="D436" s="73" t="s">
        <v>107</v>
      </c>
      <c r="E436" s="75">
        <v>2.4590000000000001</v>
      </c>
      <c r="F436" s="76">
        <v>29.38</v>
      </c>
      <c r="G436" s="76">
        <v>72.239999999999995</v>
      </c>
    </row>
    <row r="437" spans="1:7">
      <c r="A437" s="73" t="s">
        <v>159</v>
      </c>
      <c r="B437" s="74" t="s">
        <v>160</v>
      </c>
      <c r="C437" s="73" t="s">
        <v>15</v>
      </c>
      <c r="D437" s="73" t="s">
        <v>107</v>
      </c>
      <c r="E437" s="75">
        <v>2.4590000000000001</v>
      </c>
      <c r="F437" s="76">
        <v>29.98</v>
      </c>
      <c r="G437" s="76">
        <v>73.72</v>
      </c>
    </row>
    <row r="438" spans="1:7">
      <c r="A438" s="73" t="s">
        <v>152</v>
      </c>
      <c r="B438" s="74" t="s">
        <v>153</v>
      </c>
      <c r="C438" s="73" t="s">
        <v>15</v>
      </c>
      <c r="D438" s="73" t="s">
        <v>107</v>
      </c>
      <c r="E438" s="75">
        <v>7.3769999999999998</v>
      </c>
      <c r="F438" s="76">
        <v>24.25</v>
      </c>
      <c r="G438" s="76">
        <v>178.89</v>
      </c>
    </row>
    <row r="439" spans="1:7">
      <c r="A439" s="88"/>
      <c r="B439" s="88"/>
      <c r="C439" s="88"/>
      <c r="D439" s="88"/>
      <c r="E439" s="181" t="s">
        <v>154</v>
      </c>
      <c r="F439" s="181"/>
      <c r="G439" s="77">
        <v>324.85000000000002</v>
      </c>
    </row>
    <row r="440" spans="1:7">
      <c r="A440" s="88"/>
      <c r="B440" s="88"/>
      <c r="C440" s="88"/>
      <c r="D440" s="88"/>
      <c r="E440" s="182" t="s">
        <v>158</v>
      </c>
      <c r="F440" s="182"/>
      <c r="G440" s="78">
        <v>327.14</v>
      </c>
    </row>
    <row r="441" spans="1:7">
      <c r="A441" s="88"/>
      <c r="B441" s="88"/>
      <c r="C441" s="88"/>
      <c r="D441" s="88"/>
      <c r="E441" s="183"/>
      <c r="F441" s="183"/>
      <c r="G441" s="183"/>
    </row>
    <row r="442" spans="1:7">
      <c r="A442" s="180" t="s">
        <v>958</v>
      </c>
      <c r="B442" s="180"/>
      <c r="C442" s="180"/>
      <c r="D442" s="180"/>
      <c r="E442" s="180"/>
      <c r="F442" s="180"/>
      <c r="G442" s="180"/>
    </row>
    <row r="443" spans="1:7" ht="16.5">
      <c r="A443" s="179" t="s">
        <v>129</v>
      </c>
      <c r="B443" s="179"/>
      <c r="C443" s="72" t="s">
        <v>3</v>
      </c>
      <c r="D443" s="72" t="s">
        <v>4</v>
      </c>
      <c r="E443" s="72" t="s">
        <v>139</v>
      </c>
      <c r="F443" s="72" t="s">
        <v>124</v>
      </c>
      <c r="G443" s="72" t="s">
        <v>120</v>
      </c>
    </row>
    <row r="444" spans="1:7" ht="33">
      <c r="A444" s="73" t="s">
        <v>532</v>
      </c>
      <c r="B444" s="74" t="s">
        <v>533</v>
      </c>
      <c r="C444" s="73" t="s">
        <v>15</v>
      </c>
      <c r="D444" s="73" t="s">
        <v>111</v>
      </c>
      <c r="E444" s="75">
        <v>1.5</v>
      </c>
      <c r="F444" s="76">
        <v>21.36</v>
      </c>
      <c r="G444" s="76">
        <v>32.04</v>
      </c>
    </row>
    <row r="445" spans="1:7">
      <c r="A445" s="88"/>
      <c r="B445" s="88"/>
      <c r="C445" s="88"/>
      <c r="D445" s="88"/>
      <c r="E445" s="181" t="s">
        <v>148</v>
      </c>
      <c r="F445" s="181"/>
      <c r="G445" s="77">
        <v>32.04</v>
      </c>
    </row>
    <row r="446" spans="1:7" ht="16.5">
      <c r="A446" s="179" t="s">
        <v>149</v>
      </c>
      <c r="B446" s="179"/>
      <c r="C446" s="72" t="s">
        <v>3</v>
      </c>
      <c r="D446" s="72" t="s">
        <v>4</v>
      </c>
      <c r="E446" s="72" t="s">
        <v>139</v>
      </c>
      <c r="F446" s="72" t="s">
        <v>124</v>
      </c>
      <c r="G446" s="72" t="s">
        <v>120</v>
      </c>
    </row>
    <row r="447" spans="1:7">
      <c r="A447" s="73" t="s">
        <v>534</v>
      </c>
      <c r="B447" s="74" t="s">
        <v>535</v>
      </c>
      <c r="C447" s="73" t="s">
        <v>15</v>
      </c>
      <c r="D447" s="73" t="s">
        <v>107</v>
      </c>
      <c r="E447" s="75">
        <v>9.69E-2</v>
      </c>
      <c r="F447" s="76">
        <v>25.28</v>
      </c>
      <c r="G447" s="76">
        <v>2.44</v>
      </c>
    </row>
    <row r="448" spans="1:7">
      <c r="A448" s="73" t="s">
        <v>536</v>
      </c>
      <c r="B448" s="74" t="s">
        <v>537</v>
      </c>
      <c r="C448" s="73" t="s">
        <v>15</v>
      </c>
      <c r="D448" s="73" t="s">
        <v>107</v>
      </c>
      <c r="E448" s="75">
        <v>0.4299</v>
      </c>
      <c r="F448" s="76">
        <v>29.98</v>
      </c>
      <c r="G448" s="76">
        <v>12.88</v>
      </c>
    </row>
    <row r="449" spans="1:7">
      <c r="A449" s="88"/>
      <c r="B449" s="88"/>
      <c r="C449" s="88"/>
      <c r="D449" s="88"/>
      <c r="E449" s="181" t="s">
        <v>154</v>
      </c>
      <c r="F449" s="181"/>
      <c r="G449" s="77">
        <v>15.32</v>
      </c>
    </row>
    <row r="450" spans="1:7">
      <c r="A450" s="88"/>
      <c r="B450" s="88"/>
      <c r="C450" s="88"/>
      <c r="D450" s="88"/>
      <c r="E450" s="182" t="s">
        <v>158</v>
      </c>
      <c r="F450" s="182"/>
      <c r="G450" s="78">
        <v>47.36</v>
      </c>
    </row>
    <row r="451" spans="1:7">
      <c r="A451" s="88"/>
      <c r="B451" s="88"/>
      <c r="C451" s="88"/>
      <c r="D451" s="88"/>
      <c r="E451" s="183"/>
      <c r="F451" s="183"/>
      <c r="G451" s="183"/>
    </row>
    <row r="452" spans="1:7">
      <c r="A452" s="180" t="s">
        <v>959</v>
      </c>
      <c r="B452" s="180"/>
      <c r="C452" s="180"/>
      <c r="D452" s="180"/>
      <c r="E452" s="180"/>
      <c r="F452" s="180"/>
      <c r="G452" s="180"/>
    </row>
    <row r="453" spans="1:7" ht="16.5">
      <c r="A453" s="179" t="s">
        <v>129</v>
      </c>
      <c r="B453" s="179"/>
      <c r="C453" s="72" t="s">
        <v>3</v>
      </c>
      <c r="D453" s="72" t="s">
        <v>4</v>
      </c>
      <c r="E453" s="72" t="s">
        <v>139</v>
      </c>
      <c r="F453" s="72" t="s">
        <v>124</v>
      </c>
      <c r="G453" s="72" t="s">
        <v>120</v>
      </c>
    </row>
    <row r="454" spans="1:7" ht="16.5">
      <c r="A454" s="73" t="s">
        <v>538</v>
      </c>
      <c r="B454" s="74" t="s">
        <v>539</v>
      </c>
      <c r="C454" s="73" t="s">
        <v>15</v>
      </c>
      <c r="D454" s="73" t="s">
        <v>19</v>
      </c>
      <c r="E454" s="75">
        <v>4.9000000000000002E-2</v>
      </c>
      <c r="F454" s="76">
        <v>140.81</v>
      </c>
      <c r="G454" s="76">
        <v>6.9</v>
      </c>
    </row>
    <row r="455" spans="1:7">
      <c r="A455" s="73" t="s">
        <v>497</v>
      </c>
      <c r="B455" s="74" t="s">
        <v>498</v>
      </c>
      <c r="C455" s="73" t="s">
        <v>15</v>
      </c>
      <c r="D455" s="73" t="s">
        <v>111</v>
      </c>
      <c r="E455" s="75">
        <v>15</v>
      </c>
      <c r="F455" s="76">
        <v>0.84</v>
      </c>
      <c r="G455" s="76">
        <v>12.6</v>
      </c>
    </row>
    <row r="456" spans="1:7" ht="16.5">
      <c r="A456" s="73" t="s">
        <v>540</v>
      </c>
      <c r="B456" s="74" t="s">
        <v>541</v>
      </c>
      <c r="C456" s="73" t="s">
        <v>32</v>
      </c>
      <c r="D456" s="73" t="s">
        <v>542</v>
      </c>
      <c r="E456" s="75">
        <v>1</v>
      </c>
      <c r="F456" s="76">
        <v>46.74</v>
      </c>
      <c r="G456" s="76">
        <v>46.74</v>
      </c>
    </row>
    <row r="457" spans="1:7">
      <c r="A457" s="73" t="s">
        <v>543</v>
      </c>
      <c r="B457" s="74" t="s">
        <v>544</v>
      </c>
      <c r="C457" s="73" t="s">
        <v>32</v>
      </c>
      <c r="D457" s="73" t="s">
        <v>45</v>
      </c>
      <c r="E457" s="75">
        <v>1.71</v>
      </c>
      <c r="F457" s="76">
        <v>6.69</v>
      </c>
      <c r="G457" s="76">
        <v>11.44</v>
      </c>
    </row>
    <row r="458" spans="1:7">
      <c r="A458" s="73" t="s">
        <v>545</v>
      </c>
      <c r="B458" s="74" t="s">
        <v>546</v>
      </c>
      <c r="C458" s="73" t="s">
        <v>32</v>
      </c>
      <c r="D458" s="73" t="s">
        <v>45</v>
      </c>
      <c r="E458" s="75">
        <v>0.97</v>
      </c>
      <c r="F458" s="76">
        <v>3.66</v>
      </c>
      <c r="G458" s="76">
        <v>3.55</v>
      </c>
    </row>
    <row r="459" spans="1:7" ht="16.5">
      <c r="A459" s="73" t="s">
        <v>499</v>
      </c>
      <c r="B459" s="74" t="s">
        <v>500</v>
      </c>
      <c r="C459" s="73" t="s">
        <v>15</v>
      </c>
      <c r="D459" s="73" t="s">
        <v>19</v>
      </c>
      <c r="E459" s="75">
        <v>1.0999999999999999E-2</v>
      </c>
      <c r="F459" s="76">
        <v>108.35</v>
      </c>
      <c r="G459" s="76">
        <v>1.19</v>
      </c>
    </row>
    <row r="460" spans="1:7" ht="16.5">
      <c r="A460" s="73" t="s">
        <v>547</v>
      </c>
      <c r="B460" s="74" t="s">
        <v>548</v>
      </c>
      <c r="C460" s="73" t="s">
        <v>15</v>
      </c>
      <c r="D460" s="73" t="s">
        <v>19</v>
      </c>
      <c r="E460" s="75">
        <v>3.3000000000000002E-2</v>
      </c>
      <c r="F460" s="76">
        <v>108.92</v>
      </c>
      <c r="G460" s="76">
        <v>3.59</v>
      </c>
    </row>
    <row r="461" spans="1:7">
      <c r="A461" s="73" t="s">
        <v>549</v>
      </c>
      <c r="B461" s="74" t="s">
        <v>550</v>
      </c>
      <c r="C461" s="73" t="s">
        <v>15</v>
      </c>
      <c r="D461" s="73" t="s">
        <v>111</v>
      </c>
      <c r="E461" s="75">
        <v>0.03</v>
      </c>
      <c r="F461" s="76">
        <v>16.23</v>
      </c>
      <c r="G461" s="76">
        <v>0.49</v>
      </c>
    </row>
    <row r="462" spans="1:7" ht="16.5">
      <c r="A462" s="73" t="s">
        <v>551</v>
      </c>
      <c r="B462" s="74" t="s">
        <v>552</v>
      </c>
      <c r="C462" s="73" t="s">
        <v>15</v>
      </c>
      <c r="D462" s="73" t="s">
        <v>48</v>
      </c>
      <c r="E462" s="75">
        <v>0.56000000000000005</v>
      </c>
      <c r="F462" s="76">
        <v>12.27</v>
      </c>
      <c r="G462" s="76">
        <v>6.87</v>
      </c>
    </row>
    <row r="463" spans="1:7">
      <c r="A463" s="88"/>
      <c r="B463" s="88"/>
      <c r="C463" s="88"/>
      <c r="D463" s="88"/>
      <c r="E463" s="181" t="s">
        <v>148</v>
      </c>
      <c r="F463" s="181"/>
      <c r="G463" s="77">
        <v>93.37</v>
      </c>
    </row>
    <row r="464" spans="1:7" ht="16.5">
      <c r="A464" s="179" t="s">
        <v>149</v>
      </c>
      <c r="B464" s="179"/>
      <c r="C464" s="72" t="s">
        <v>3</v>
      </c>
      <c r="D464" s="72" t="s">
        <v>4</v>
      </c>
      <c r="E464" s="72" t="s">
        <v>139</v>
      </c>
      <c r="F464" s="72" t="s">
        <v>124</v>
      </c>
      <c r="G464" s="72" t="s">
        <v>120</v>
      </c>
    </row>
    <row r="465" spans="1:7">
      <c r="A465" s="73" t="s">
        <v>159</v>
      </c>
      <c r="B465" s="74" t="s">
        <v>160</v>
      </c>
      <c r="C465" s="73" t="s">
        <v>15</v>
      </c>
      <c r="D465" s="73" t="s">
        <v>107</v>
      </c>
      <c r="E465" s="75">
        <v>0.44</v>
      </c>
      <c r="F465" s="76">
        <v>29.98</v>
      </c>
      <c r="G465" s="76">
        <v>13.19</v>
      </c>
    </row>
    <row r="466" spans="1:7">
      <c r="A466" s="73" t="s">
        <v>152</v>
      </c>
      <c r="B466" s="74" t="s">
        <v>153</v>
      </c>
      <c r="C466" s="73" t="s">
        <v>15</v>
      </c>
      <c r="D466" s="73" t="s">
        <v>107</v>
      </c>
      <c r="E466" s="75">
        <v>0.4</v>
      </c>
      <c r="F466" s="76">
        <v>24.25</v>
      </c>
      <c r="G466" s="76">
        <v>9.6999999999999993</v>
      </c>
    </row>
    <row r="467" spans="1:7">
      <c r="A467" s="88"/>
      <c r="B467" s="88"/>
      <c r="C467" s="88"/>
      <c r="D467" s="88"/>
      <c r="E467" s="181" t="s">
        <v>154</v>
      </c>
      <c r="F467" s="181"/>
      <c r="G467" s="77">
        <v>22.89</v>
      </c>
    </row>
    <row r="468" spans="1:7" ht="16.5">
      <c r="A468" s="179" t="s">
        <v>128</v>
      </c>
      <c r="B468" s="179"/>
      <c r="C468" s="72" t="s">
        <v>3</v>
      </c>
      <c r="D468" s="72" t="s">
        <v>4</v>
      </c>
      <c r="E468" s="72" t="s">
        <v>139</v>
      </c>
      <c r="F468" s="72" t="s">
        <v>124</v>
      </c>
      <c r="G468" s="72" t="s">
        <v>120</v>
      </c>
    </row>
    <row r="469" spans="1:7" ht="16.5">
      <c r="A469" s="73" t="s">
        <v>553</v>
      </c>
      <c r="B469" s="74" t="s">
        <v>554</v>
      </c>
      <c r="C469" s="73" t="s">
        <v>32</v>
      </c>
      <c r="D469" s="73" t="s">
        <v>40</v>
      </c>
      <c r="E469" s="75">
        <v>1.89</v>
      </c>
      <c r="F469" s="76">
        <v>13.16</v>
      </c>
      <c r="G469" s="76">
        <v>24.87</v>
      </c>
    </row>
    <row r="470" spans="1:7">
      <c r="A470" s="88"/>
      <c r="B470" s="88"/>
      <c r="C470" s="88"/>
      <c r="D470" s="88"/>
      <c r="E470" s="181" t="s">
        <v>157</v>
      </c>
      <c r="F470" s="181"/>
      <c r="G470" s="77">
        <v>24.87</v>
      </c>
    </row>
    <row r="471" spans="1:7">
      <c r="A471" s="88"/>
      <c r="B471" s="88"/>
      <c r="C471" s="88"/>
      <c r="D471" s="88"/>
      <c r="E471" s="182" t="s">
        <v>158</v>
      </c>
      <c r="F471" s="182"/>
      <c r="G471" s="78">
        <v>141.13</v>
      </c>
    </row>
    <row r="472" spans="1:7">
      <c r="A472" s="88"/>
      <c r="B472" s="88"/>
      <c r="C472" s="88"/>
      <c r="D472" s="88"/>
      <c r="E472" s="183"/>
      <c r="F472" s="183"/>
      <c r="G472" s="183"/>
    </row>
    <row r="473" spans="1:7">
      <c r="A473" s="180" t="s">
        <v>960</v>
      </c>
      <c r="B473" s="180"/>
      <c r="C473" s="180"/>
      <c r="D473" s="180"/>
      <c r="E473" s="180"/>
      <c r="F473" s="180"/>
      <c r="G473" s="180"/>
    </row>
    <row r="474" spans="1:7" ht="16.5">
      <c r="A474" s="179" t="s">
        <v>163</v>
      </c>
      <c r="B474" s="179"/>
      <c r="C474" s="72" t="s">
        <v>3</v>
      </c>
      <c r="D474" s="72" t="s">
        <v>4</v>
      </c>
      <c r="E474" s="72" t="s">
        <v>139</v>
      </c>
      <c r="F474" s="72" t="s">
        <v>124</v>
      </c>
      <c r="G474" s="72" t="s">
        <v>120</v>
      </c>
    </row>
    <row r="475" spans="1:7" ht="16.5">
      <c r="A475" s="73" t="s">
        <v>503</v>
      </c>
      <c r="B475" s="74" t="s">
        <v>504</v>
      </c>
      <c r="C475" s="73" t="s">
        <v>15</v>
      </c>
      <c r="D475" s="73" t="s">
        <v>164</v>
      </c>
      <c r="E475" s="75">
        <v>0.13100000000000001</v>
      </c>
      <c r="F475" s="76">
        <v>0.56000000000000005</v>
      </c>
      <c r="G475" s="76">
        <v>7.0000000000000007E-2</v>
      </c>
    </row>
    <row r="476" spans="1:7" ht="16.5">
      <c r="A476" s="73" t="s">
        <v>505</v>
      </c>
      <c r="B476" s="74" t="s">
        <v>506</v>
      </c>
      <c r="C476" s="73" t="s">
        <v>15</v>
      </c>
      <c r="D476" s="73" t="s">
        <v>165</v>
      </c>
      <c r="E476" s="75">
        <v>0.12</v>
      </c>
      <c r="F476" s="76">
        <v>1.44</v>
      </c>
      <c r="G476" s="76">
        <v>0.17</v>
      </c>
    </row>
    <row r="477" spans="1:7">
      <c r="A477" s="88"/>
      <c r="B477" s="88"/>
      <c r="C477" s="88"/>
      <c r="D477" s="88"/>
      <c r="E477" s="181" t="s">
        <v>166</v>
      </c>
      <c r="F477" s="181"/>
      <c r="G477" s="77">
        <v>0.24</v>
      </c>
    </row>
    <row r="478" spans="1:7" ht="16.5">
      <c r="A478" s="179" t="s">
        <v>129</v>
      </c>
      <c r="B478" s="179"/>
      <c r="C478" s="72" t="s">
        <v>3</v>
      </c>
      <c r="D478" s="72" t="s">
        <v>4</v>
      </c>
      <c r="E478" s="72" t="s">
        <v>139</v>
      </c>
      <c r="F478" s="72" t="s">
        <v>124</v>
      </c>
      <c r="G478" s="72" t="s">
        <v>120</v>
      </c>
    </row>
    <row r="479" spans="1:7" ht="24.75">
      <c r="A479" s="73" t="s">
        <v>555</v>
      </c>
      <c r="B479" s="74" t="s">
        <v>556</v>
      </c>
      <c r="C479" s="73" t="s">
        <v>15</v>
      </c>
      <c r="D479" s="73" t="s">
        <v>19</v>
      </c>
      <c r="E479" s="75">
        <v>1.103</v>
      </c>
      <c r="F479" s="76">
        <v>579.21</v>
      </c>
      <c r="G479" s="76">
        <v>638.86</v>
      </c>
    </row>
    <row r="480" spans="1:7">
      <c r="A480" s="88"/>
      <c r="B480" s="88"/>
      <c r="C480" s="88"/>
      <c r="D480" s="88"/>
      <c r="E480" s="181" t="s">
        <v>148</v>
      </c>
      <c r="F480" s="181"/>
      <c r="G480" s="77">
        <v>638.86</v>
      </c>
    </row>
    <row r="481" spans="1:7" ht="16.5">
      <c r="A481" s="179" t="s">
        <v>149</v>
      </c>
      <c r="B481" s="179"/>
      <c r="C481" s="72" t="s">
        <v>3</v>
      </c>
      <c r="D481" s="72" t="s">
        <v>4</v>
      </c>
      <c r="E481" s="72" t="s">
        <v>139</v>
      </c>
      <c r="F481" s="72" t="s">
        <v>124</v>
      </c>
      <c r="G481" s="72" t="s">
        <v>120</v>
      </c>
    </row>
    <row r="482" spans="1:7">
      <c r="A482" s="73" t="s">
        <v>150</v>
      </c>
      <c r="B482" s="74" t="s">
        <v>151</v>
      </c>
      <c r="C482" s="73" t="s">
        <v>15</v>
      </c>
      <c r="D482" s="73" t="s">
        <v>107</v>
      </c>
      <c r="E482" s="75">
        <v>0.125</v>
      </c>
      <c r="F482" s="76">
        <v>29.38</v>
      </c>
      <c r="G482" s="76">
        <v>3.67</v>
      </c>
    </row>
    <row r="483" spans="1:7">
      <c r="A483" s="73" t="s">
        <v>159</v>
      </c>
      <c r="B483" s="74" t="s">
        <v>160</v>
      </c>
      <c r="C483" s="73" t="s">
        <v>15</v>
      </c>
      <c r="D483" s="73" t="s">
        <v>107</v>
      </c>
      <c r="E483" s="75">
        <v>0.753</v>
      </c>
      <c r="F483" s="76">
        <v>29.98</v>
      </c>
      <c r="G483" s="76">
        <v>22.57</v>
      </c>
    </row>
    <row r="484" spans="1:7">
      <c r="A484" s="73" t="s">
        <v>152</v>
      </c>
      <c r="B484" s="74" t="s">
        <v>153</v>
      </c>
      <c r="C484" s="73" t="s">
        <v>15</v>
      </c>
      <c r="D484" s="73" t="s">
        <v>107</v>
      </c>
      <c r="E484" s="75">
        <v>0.82599999999999996</v>
      </c>
      <c r="F484" s="76">
        <v>24.25</v>
      </c>
      <c r="G484" s="76">
        <v>20.03</v>
      </c>
    </row>
    <row r="485" spans="1:7">
      <c r="A485" s="88"/>
      <c r="B485" s="88"/>
      <c r="C485" s="88"/>
      <c r="D485" s="88"/>
      <c r="E485" s="181" t="s">
        <v>154</v>
      </c>
      <c r="F485" s="181"/>
      <c r="G485" s="77">
        <v>46.27</v>
      </c>
    </row>
    <row r="486" spans="1:7">
      <c r="A486" s="88"/>
      <c r="B486" s="88"/>
      <c r="C486" s="88"/>
      <c r="D486" s="88"/>
      <c r="E486" s="182" t="s">
        <v>158</v>
      </c>
      <c r="F486" s="182"/>
      <c r="G486" s="78">
        <v>685.37</v>
      </c>
    </row>
    <row r="487" spans="1:7">
      <c r="A487" s="88"/>
      <c r="B487" s="88"/>
      <c r="C487" s="88"/>
      <c r="D487" s="88"/>
      <c r="E487" s="183"/>
      <c r="F487" s="183"/>
      <c r="G487" s="183"/>
    </row>
    <row r="488" spans="1:7">
      <c r="A488" s="180" t="s">
        <v>961</v>
      </c>
      <c r="B488" s="180"/>
      <c r="C488" s="180"/>
      <c r="D488" s="180"/>
      <c r="E488" s="180"/>
      <c r="F488" s="180"/>
      <c r="G488" s="180"/>
    </row>
    <row r="489" spans="1:7" ht="16.5">
      <c r="A489" s="179" t="s">
        <v>129</v>
      </c>
      <c r="B489" s="179"/>
      <c r="C489" s="72" t="s">
        <v>3</v>
      </c>
      <c r="D489" s="72" t="s">
        <v>4</v>
      </c>
      <c r="E489" s="72" t="s">
        <v>139</v>
      </c>
      <c r="F489" s="72" t="s">
        <v>124</v>
      </c>
      <c r="G489" s="72" t="s">
        <v>120</v>
      </c>
    </row>
    <row r="490" spans="1:7" ht="24.75">
      <c r="A490" s="73" t="s">
        <v>557</v>
      </c>
      <c r="B490" s="74" t="s">
        <v>558</v>
      </c>
      <c r="C490" s="73" t="s">
        <v>15</v>
      </c>
      <c r="D490" s="73" t="s">
        <v>48</v>
      </c>
      <c r="E490" s="75">
        <v>0.27800000000000002</v>
      </c>
      <c r="F490" s="76">
        <v>28.45</v>
      </c>
      <c r="G490" s="76">
        <v>7.9</v>
      </c>
    </row>
    <row r="491" spans="1:7" ht="16.5">
      <c r="A491" s="73" t="s">
        <v>467</v>
      </c>
      <c r="B491" s="74" t="s">
        <v>468</v>
      </c>
      <c r="C491" s="73" t="s">
        <v>15</v>
      </c>
      <c r="D491" s="73" t="s">
        <v>110</v>
      </c>
      <c r="E491" s="75">
        <v>0.01</v>
      </c>
      <c r="F491" s="76">
        <v>7.59</v>
      </c>
      <c r="G491" s="76">
        <v>7.0000000000000007E-2</v>
      </c>
    </row>
    <row r="492" spans="1:7">
      <c r="A492" s="73" t="s">
        <v>473</v>
      </c>
      <c r="B492" s="74" t="s">
        <v>474</v>
      </c>
      <c r="C492" s="73" t="s">
        <v>15</v>
      </c>
      <c r="D492" s="73" t="s">
        <v>111</v>
      </c>
      <c r="E492" s="75">
        <v>7.8E-2</v>
      </c>
      <c r="F492" s="76">
        <v>20.04</v>
      </c>
      <c r="G492" s="76">
        <v>1.56</v>
      </c>
    </row>
    <row r="493" spans="1:7" ht="24.75">
      <c r="A493" s="73" t="s">
        <v>526</v>
      </c>
      <c r="B493" s="74" t="s">
        <v>527</v>
      </c>
      <c r="C493" s="73" t="s">
        <v>15</v>
      </c>
      <c r="D493" s="73" t="s">
        <v>48</v>
      </c>
      <c r="E493" s="75">
        <v>0.33700000000000002</v>
      </c>
      <c r="F493" s="76">
        <v>20.56</v>
      </c>
      <c r="G493" s="76">
        <v>6.92</v>
      </c>
    </row>
    <row r="494" spans="1:7">
      <c r="A494" s="88"/>
      <c r="B494" s="88"/>
      <c r="C494" s="88"/>
      <c r="D494" s="88"/>
      <c r="E494" s="181" t="s">
        <v>148</v>
      </c>
      <c r="F494" s="181"/>
      <c r="G494" s="77">
        <v>16.45</v>
      </c>
    </row>
    <row r="495" spans="1:7" ht="16.5">
      <c r="A495" s="179" t="s">
        <v>149</v>
      </c>
      <c r="B495" s="179"/>
      <c r="C495" s="72" t="s">
        <v>3</v>
      </c>
      <c r="D495" s="72" t="s">
        <v>4</v>
      </c>
      <c r="E495" s="72" t="s">
        <v>139</v>
      </c>
      <c r="F495" s="72" t="s">
        <v>124</v>
      </c>
      <c r="G495" s="72" t="s">
        <v>120</v>
      </c>
    </row>
    <row r="496" spans="1:7">
      <c r="A496" s="73" t="s">
        <v>479</v>
      </c>
      <c r="B496" s="74" t="s">
        <v>480</v>
      </c>
      <c r="C496" s="73" t="s">
        <v>15</v>
      </c>
      <c r="D496" s="73" t="s">
        <v>107</v>
      </c>
      <c r="E496" s="75">
        <v>0.158</v>
      </c>
      <c r="F496" s="76">
        <v>24.84</v>
      </c>
      <c r="G496" s="76">
        <v>3.92</v>
      </c>
    </row>
    <row r="497" spans="1:7">
      <c r="A497" s="73" t="s">
        <v>150</v>
      </c>
      <c r="B497" s="74" t="s">
        <v>151</v>
      </c>
      <c r="C497" s="73" t="s">
        <v>15</v>
      </c>
      <c r="D497" s="73" t="s">
        <v>107</v>
      </c>
      <c r="E497" s="75">
        <v>0.86399999999999999</v>
      </c>
      <c r="F497" s="76">
        <v>29.38</v>
      </c>
      <c r="G497" s="76">
        <v>25.38</v>
      </c>
    </row>
    <row r="498" spans="1:7">
      <c r="A498" s="88"/>
      <c r="B498" s="88"/>
      <c r="C498" s="88"/>
      <c r="D498" s="88"/>
      <c r="E498" s="181" t="s">
        <v>154</v>
      </c>
      <c r="F498" s="181"/>
      <c r="G498" s="77">
        <v>29.3</v>
      </c>
    </row>
    <row r="499" spans="1:7" ht="16.5">
      <c r="A499" s="179" t="s">
        <v>128</v>
      </c>
      <c r="B499" s="179"/>
      <c r="C499" s="72" t="s">
        <v>3</v>
      </c>
      <c r="D499" s="72" t="s">
        <v>4</v>
      </c>
      <c r="E499" s="72" t="s">
        <v>139</v>
      </c>
      <c r="F499" s="72" t="s">
        <v>124</v>
      </c>
      <c r="G499" s="72" t="s">
        <v>120</v>
      </c>
    </row>
    <row r="500" spans="1:7" ht="16.5">
      <c r="A500" s="73" t="s">
        <v>559</v>
      </c>
      <c r="B500" s="74" t="s">
        <v>560</v>
      </c>
      <c r="C500" s="73" t="s">
        <v>15</v>
      </c>
      <c r="D500" s="73" t="s">
        <v>48</v>
      </c>
      <c r="E500" s="75">
        <v>0.77800000000000002</v>
      </c>
      <c r="F500" s="76">
        <v>18.73</v>
      </c>
      <c r="G500" s="76">
        <v>14.57</v>
      </c>
    </row>
    <row r="501" spans="1:7" ht="16.5">
      <c r="A501" s="73" t="s">
        <v>561</v>
      </c>
      <c r="B501" s="74" t="s">
        <v>562</v>
      </c>
      <c r="C501" s="73" t="s">
        <v>15</v>
      </c>
      <c r="D501" s="73" t="s">
        <v>16</v>
      </c>
      <c r="E501" s="75">
        <v>0.245</v>
      </c>
      <c r="F501" s="76">
        <v>44.95</v>
      </c>
      <c r="G501" s="76">
        <v>11.01</v>
      </c>
    </row>
    <row r="502" spans="1:7">
      <c r="A502" s="88"/>
      <c r="B502" s="88"/>
      <c r="C502" s="88"/>
      <c r="D502" s="88"/>
      <c r="E502" s="181" t="s">
        <v>157</v>
      </c>
      <c r="F502" s="181"/>
      <c r="G502" s="77">
        <v>25.58</v>
      </c>
    </row>
    <row r="503" spans="1:7">
      <c r="A503" s="88"/>
      <c r="B503" s="88"/>
      <c r="C503" s="88"/>
      <c r="D503" s="88"/>
      <c r="E503" s="182" t="s">
        <v>158</v>
      </c>
      <c r="F503" s="182"/>
      <c r="G503" s="78">
        <v>71.33</v>
      </c>
    </row>
    <row r="504" spans="1:7">
      <c r="A504" s="88"/>
      <c r="B504" s="88"/>
      <c r="C504" s="88"/>
      <c r="D504" s="88"/>
      <c r="E504" s="183"/>
      <c r="F504" s="183"/>
      <c r="G504" s="183"/>
    </row>
    <row r="505" spans="1:7">
      <c r="A505" s="180" t="s">
        <v>962</v>
      </c>
      <c r="B505" s="180"/>
      <c r="C505" s="180"/>
      <c r="D505" s="180"/>
      <c r="E505" s="180"/>
      <c r="F505" s="180"/>
      <c r="G505" s="180"/>
    </row>
    <row r="506" spans="1:7" ht="16.5">
      <c r="A506" s="179" t="s">
        <v>129</v>
      </c>
      <c r="B506" s="179"/>
      <c r="C506" s="72" t="s">
        <v>3</v>
      </c>
      <c r="D506" s="72" t="s">
        <v>4</v>
      </c>
      <c r="E506" s="72" t="s">
        <v>139</v>
      </c>
      <c r="F506" s="72" t="s">
        <v>124</v>
      </c>
      <c r="G506" s="72" t="s">
        <v>120</v>
      </c>
    </row>
    <row r="507" spans="1:7" ht="16.5">
      <c r="A507" s="73" t="s">
        <v>481</v>
      </c>
      <c r="B507" s="74" t="s">
        <v>482</v>
      </c>
      <c r="C507" s="73" t="s">
        <v>15</v>
      </c>
      <c r="D507" s="73" t="s">
        <v>111</v>
      </c>
      <c r="E507" s="75">
        <v>2.5000000000000001E-2</v>
      </c>
      <c r="F507" s="76">
        <v>16.62</v>
      </c>
      <c r="G507" s="76">
        <v>0.41</v>
      </c>
    </row>
    <row r="508" spans="1:7" ht="24.75">
      <c r="A508" s="73" t="s">
        <v>483</v>
      </c>
      <c r="B508" s="74" t="s">
        <v>484</v>
      </c>
      <c r="C508" s="73" t="s">
        <v>15</v>
      </c>
      <c r="D508" s="73" t="s">
        <v>54</v>
      </c>
      <c r="E508" s="75">
        <v>2.1179999999999999</v>
      </c>
      <c r="F508" s="76">
        <v>0.22</v>
      </c>
      <c r="G508" s="76">
        <v>0.46</v>
      </c>
    </row>
    <row r="509" spans="1:7">
      <c r="A509" s="88"/>
      <c r="B509" s="88"/>
      <c r="C509" s="88"/>
      <c r="D509" s="88"/>
      <c r="E509" s="181" t="s">
        <v>148</v>
      </c>
      <c r="F509" s="181"/>
      <c r="G509" s="77">
        <v>0.87</v>
      </c>
    </row>
    <row r="510" spans="1:7" ht="16.5">
      <c r="A510" s="179" t="s">
        <v>149</v>
      </c>
      <c r="B510" s="179"/>
      <c r="C510" s="72" t="s">
        <v>3</v>
      </c>
      <c r="D510" s="72" t="s">
        <v>4</v>
      </c>
      <c r="E510" s="72" t="s">
        <v>139</v>
      </c>
      <c r="F510" s="72" t="s">
        <v>124</v>
      </c>
      <c r="G510" s="72" t="s">
        <v>120</v>
      </c>
    </row>
    <row r="511" spans="1:7">
      <c r="A511" s="73" t="s">
        <v>485</v>
      </c>
      <c r="B511" s="74" t="s">
        <v>486</v>
      </c>
      <c r="C511" s="73" t="s">
        <v>15</v>
      </c>
      <c r="D511" s="73" t="s">
        <v>107</v>
      </c>
      <c r="E511" s="75">
        <v>1.3599999999999999E-2</v>
      </c>
      <c r="F511" s="76">
        <v>25.16</v>
      </c>
      <c r="G511" s="76">
        <v>0.34</v>
      </c>
    </row>
    <row r="512" spans="1:7">
      <c r="A512" s="73" t="s">
        <v>487</v>
      </c>
      <c r="B512" s="74" t="s">
        <v>488</v>
      </c>
      <c r="C512" s="73" t="s">
        <v>15</v>
      </c>
      <c r="D512" s="73" t="s">
        <v>107</v>
      </c>
      <c r="E512" s="75">
        <v>8.3599999999999994E-2</v>
      </c>
      <c r="F512" s="76">
        <v>29.76</v>
      </c>
      <c r="G512" s="76">
        <v>2.48</v>
      </c>
    </row>
    <row r="513" spans="1:7">
      <c r="A513" s="88"/>
      <c r="B513" s="88"/>
      <c r="C513" s="88"/>
      <c r="D513" s="88"/>
      <c r="E513" s="181" t="s">
        <v>154</v>
      </c>
      <c r="F513" s="181"/>
      <c r="G513" s="77">
        <v>2.82</v>
      </c>
    </row>
    <row r="514" spans="1:7" ht="16.5">
      <c r="A514" s="179" t="s">
        <v>128</v>
      </c>
      <c r="B514" s="179"/>
      <c r="C514" s="72" t="s">
        <v>3</v>
      </c>
      <c r="D514" s="72" t="s">
        <v>4</v>
      </c>
      <c r="E514" s="72" t="s">
        <v>139</v>
      </c>
      <c r="F514" s="72" t="s">
        <v>124</v>
      </c>
      <c r="G514" s="72" t="s">
        <v>120</v>
      </c>
    </row>
    <row r="515" spans="1:7">
      <c r="A515" s="73" t="s">
        <v>513</v>
      </c>
      <c r="B515" s="74" t="s">
        <v>514</v>
      </c>
      <c r="C515" s="73" t="s">
        <v>15</v>
      </c>
      <c r="D515" s="73" t="s">
        <v>111</v>
      </c>
      <c r="E515" s="75">
        <v>1</v>
      </c>
      <c r="F515" s="76">
        <v>9.56</v>
      </c>
      <c r="G515" s="76">
        <v>9.56</v>
      </c>
    </row>
    <row r="516" spans="1:7">
      <c r="A516" s="88"/>
      <c r="B516" s="88"/>
      <c r="C516" s="88"/>
      <c r="D516" s="88"/>
      <c r="E516" s="181" t="s">
        <v>157</v>
      </c>
      <c r="F516" s="181"/>
      <c r="G516" s="77">
        <v>9.56</v>
      </c>
    </row>
    <row r="517" spans="1:7">
      <c r="A517" s="88"/>
      <c r="B517" s="88"/>
      <c r="C517" s="88"/>
      <c r="D517" s="88"/>
      <c r="E517" s="182" t="s">
        <v>158</v>
      </c>
      <c r="F517" s="182"/>
      <c r="G517" s="78">
        <v>13.25</v>
      </c>
    </row>
    <row r="518" spans="1:7">
      <c r="A518" s="88"/>
      <c r="B518" s="88"/>
      <c r="C518" s="88"/>
      <c r="D518" s="88"/>
      <c r="E518" s="183"/>
      <c r="F518" s="183"/>
      <c r="G518" s="183"/>
    </row>
    <row r="519" spans="1:7">
      <c r="A519" s="180" t="s">
        <v>963</v>
      </c>
      <c r="B519" s="180"/>
      <c r="C519" s="180"/>
      <c r="D519" s="180"/>
      <c r="E519" s="180"/>
      <c r="F519" s="180"/>
      <c r="G519" s="180"/>
    </row>
    <row r="520" spans="1:7" ht="16.5">
      <c r="A520" s="179" t="s">
        <v>129</v>
      </c>
      <c r="B520" s="179"/>
      <c r="C520" s="72" t="s">
        <v>3</v>
      </c>
      <c r="D520" s="72" t="s">
        <v>4</v>
      </c>
      <c r="E520" s="72" t="s">
        <v>139</v>
      </c>
      <c r="F520" s="72" t="s">
        <v>124</v>
      </c>
      <c r="G520" s="72" t="s">
        <v>120</v>
      </c>
    </row>
    <row r="521" spans="1:7" ht="16.5">
      <c r="A521" s="73" t="s">
        <v>481</v>
      </c>
      <c r="B521" s="74" t="s">
        <v>482</v>
      </c>
      <c r="C521" s="73" t="s">
        <v>15</v>
      </c>
      <c r="D521" s="73" t="s">
        <v>111</v>
      </c>
      <c r="E521" s="75">
        <v>2.5000000000000001E-2</v>
      </c>
      <c r="F521" s="76">
        <v>16.62</v>
      </c>
      <c r="G521" s="76">
        <v>0.41</v>
      </c>
    </row>
    <row r="522" spans="1:7" ht="24.75">
      <c r="A522" s="73" t="s">
        <v>483</v>
      </c>
      <c r="B522" s="74" t="s">
        <v>484</v>
      </c>
      <c r="C522" s="73" t="s">
        <v>15</v>
      </c>
      <c r="D522" s="73" t="s">
        <v>54</v>
      </c>
      <c r="E522" s="75">
        <v>1.333</v>
      </c>
      <c r="F522" s="76">
        <v>0.22</v>
      </c>
      <c r="G522" s="76">
        <v>0.28999999999999998</v>
      </c>
    </row>
    <row r="523" spans="1:7">
      <c r="A523" s="88"/>
      <c r="B523" s="88"/>
      <c r="C523" s="88"/>
      <c r="D523" s="88"/>
      <c r="E523" s="181" t="s">
        <v>148</v>
      </c>
      <c r="F523" s="181"/>
      <c r="G523" s="77">
        <v>0.7</v>
      </c>
    </row>
    <row r="524" spans="1:7" ht="16.5">
      <c r="A524" s="179" t="s">
        <v>149</v>
      </c>
      <c r="B524" s="179"/>
      <c r="C524" s="72" t="s">
        <v>3</v>
      </c>
      <c r="D524" s="72" t="s">
        <v>4</v>
      </c>
      <c r="E524" s="72" t="s">
        <v>139</v>
      </c>
      <c r="F524" s="72" t="s">
        <v>124</v>
      </c>
      <c r="G524" s="72" t="s">
        <v>120</v>
      </c>
    </row>
    <row r="525" spans="1:7">
      <c r="A525" s="73" t="s">
        <v>485</v>
      </c>
      <c r="B525" s="74" t="s">
        <v>486</v>
      </c>
      <c r="C525" s="73" t="s">
        <v>15</v>
      </c>
      <c r="D525" s="73" t="s">
        <v>107</v>
      </c>
      <c r="E525" s="75">
        <v>9.7999999999999997E-3</v>
      </c>
      <c r="F525" s="76">
        <v>25.16</v>
      </c>
      <c r="G525" s="76">
        <v>0.24</v>
      </c>
    </row>
    <row r="526" spans="1:7">
      <c r="A526" s="73" t="s">
        <v>487</v>
      </c>
      <c r="B526" s="74" t="s">
        <v>488</v>
      </c>
      <c r="C526" s="73" t="s">
        <v>15</v>
      </c>
      <c r="D526" s="73" t="s">
        <v>107</v>
      </c>
      <c r="E526" s="75">
        <v>5.9700000000000003E-2</v>
      </c>
      <c r="F526" s="76">
        <v>29.76</v>
      </c>
      <c r="G526" s="76">
        <v>1.77</v>
      </c>
    </row>
    <row r="527" spans="1:7">
      <c r="A527" s="88"/>
      <c r="B527" s="88"/>
      <c r="C527" s="88"/>
      <c r="D527" s="88"/>
      <c r="E527" s="181" t="s">
        <v>154</v>
      </c>
      <c r="F527" s="181"/>
      <c r="G527" s="77">
        <v>2.0099999999999998</v>
      </c>
    </row>
    <row r="528" spans="1:7" ht="16.5">
      <c r="A528" s="179" t="s">
        <v>128</v>
      </c>
      <c r="B528" s="179"/>
      <c r="C528" s="72" t="s">
        <v>3</v>
      </c>
      <c r="D528" s="72" t="s">
        <v>4</v>
      </c>
      <c r="E528" s="72" t="s">
        <v>139</v>
      </c>
      <c r="F528" s="72" t="s">
        <v>124</v>
      </c>
      <c r="G528" s="72" t="s">
        <v>120</v>
      </c>
    </row>
    <row r="529" spans="1:7">
      <c r="A529" s="73" t="s">
        <v>563</v>
      </c>
      <c r="B529" s="74" t="s">
        <v>564</v>
      </c>
      <c r="C529" s="73" t="s">
        <v>15</v>
      </c>
      <c r="D529" s="73" t="s">
        <v>111</v>
      </c>
      <c r="E529" s="75">
        <v>1</v>
      </c>
      <c r="F529" s="76">
        <v>9.5299999999999994</v>
      </c>
      <c r="G529" s="76">
        <v>9.5299999999999994</v>
      </c>
    </row>
    <row r="530" spans="1:7">
      <c r="A530" s="88"/>
      <c r="B530" s="88"/>
      <c r="C530" s="88"/>
      <c r="D530" s="88"/>
      <c r="E530" s="181" t="s">
        <v>157</v>
      </c>
      <c r="F530" s="181"/>
      <c r="G530" s="77">
        <v>9.5299999999999994</v>
      </c>
    </row>
    <row r="531" spans="1:7">
      <c r="A531" s="88"/>
      <c r="B531" s="88"/>
      <c r="C531" s="88"/>
      <c r="D531" s="88"/>
      <c r="E531" s="182" t="s">
        <v>158</v>
      </c>
      <c r="F531" s="182"/>
      <c r="G531" s="78">
        <v>12.24</v>
      </c>
    </row>
    <row r="532" spans="1:7">
      <c r="A532" s="88"/>
      <c r="B532" s="88"/>
      <c r="C532" s="88"/>
      <c r="D532" s="88"/>
      <c r="E532" s="183"/>
      <c r="F532" s="183"/>
      <c r="G532" s="183"/>
    </row>
    <row r="533" spans="1:7">
      <c r="A533" s="180" t="s">
        <v>964</v>
      </c>
      <c r="B533" s="180"/>
      <c r="C533" s="180"/>
      <c r="D533" s="180"/>
      <c r="E533" s="180"/>
      <c r="F533" s="180"/>
      <c r="G533" s="180"/>
    </row>
    <row r="534" spans="1:7" ht="16.5">
      <c r="A534" s="179" t="s">
        <v>129</v>
      </c>
      <c r="B534" s="179"/>
      <c r="C534" s="72" t="s">
        <v>3</v>
      </c>
      <c r="D534" s="72" t="s">
        <v>4</v>
      </c>
      <c r="E534" s="72" t="s">
        <v>139</v>
      </c>
      <c r="F534" s="72" t="s">
        <v>124</v>
      </c>
      <c r="G534" s="72" t="s">
        <v>120</v>
      </c>
    </row>
    <row r="535" spans="1:7" ht="16.5">
      <c r="A535" s="73" t="s">
        <v>481</v>
      </c>
      <c r="B535" s="74" t="s">
        <v>482</v>
      </c>
      <c r="C535" s="73" t="s">
        <v>15</v>
      </c>
      <c r="D535" s="73" t="s">
        <v>111</v>
      </c>
      <c r="E535" s="75">
        <v>2.5000000000000001E-2</v>
      </c>
      <c r="F535" s="76">
        <v>16.62</v>
      </c>
      <c r="G535" s="76">
        <v>0.41</v>
      </c>
    </row>
    <row r="536" spans="1:7" ht="24.75">
      <c r="A536" s="73" t="s">
        <v>483</v>
      </c>
      <c r="B536" s="74" t="s">
        <v>484</v>
      </c>
      <c r="C536" s="73" t="s">
        <v>15</v>
      </c>
      <c r="D536" s="73" t="s">
        <v>54</v>
      </c>
      <c r="E536" s="75">
        <v>0.72799999999999998</v>
      </c>
      <c r="F536" s="76">
        <v>0.22</v>
      </c>
      <c r="G536" s="76">
        <v>0.16</v>
      </c>
    </row>
    <row r="537" spans="1:7">
      <c r="A537" s="88"/>
      <c r="B537" s="88"/>
      <c r="C537" s="88"/>
      <c r="D537" s="88"/>
      <c r="E537" s="181" t="s">
        <v>148</v>
      </c>
      <c r="F537" s="181"/>
      <c r="G537" s="77">
        <v>0.56999999999999995</v>
      </c>
    </row>
    <row r="538" spans="1:7" ht="16.5">
      <c r="A538" s="179" t="s">
        <v>149</v>
      </c>
      <c r="B538" s="179"/>
      <c r="C538" s="72" t="s">
        <v>3</v>
      </c>
      <c r="D538" s="72" t="s">
        <v>4</v>
      </c>
      <c r="E538" s="72" t="s">
        <v>139</v>
      </c>
      <c r="F538" s="72" t="s">
        <v>124</v>
      </c>
      <c r="G538" s="72" t="s">
        <v>120</v>
      </c>
    </row>
    <row r="539" spans="1:7">
      <c r="A539" s="73" t="s">
        <v>485</v>
      </c>
      <c r="B539" s="74" t="s">
        <v>486</v>
      </c>
      <c r="C539" s="73" t="s">
        <v>15</v>
      </c>
      <c r="D539" s="73" t="s">
        <v>107</v>
      </c>
      <c r="E539" s="75">
        <v>6.6E-3</v>
      </c>
      <c r="F539" s="76">
        <v>25.16</v>
      </c>
      <c r="G539" s="76">
        <v>0.16</v>
      </c>
    </row>
    <row r="540" spans="1:7">
      <c r="A540" s="73" t="s">
        <v>487</v>
      </c>
      <c r="B540" s="74" t="s">
        <v>488</v>
      </c>
      <c r="C540" s="73" t="s">
        <v>15</v>
      </c>
      <c r="D540" s="73" t="s">
        <v>107</v>
      </c>
      <c r="E540" s="75">
        <v>4.0300000000000002E-2</v>
      </c>
      <c r="F540" s="76">
        <v>29.76</v>
      </c>
      <c r="G540" s="76">
        <v>1.19</v>
      </c>
    </row>
    <row r="541" spans="1:7">
      <c r="A541" s="88"/>
      <c r="B541" s="88"/>
      <c r="C541" s="88"/>
      <c r="D541" s="88"/>
      <c r="E541" s="181" t="s">
        <v>154</v>
      </c>
      <c r="F541" s="181"/>
      <c r="G541" s="77">
        <v>1.35</v>
      </c>
    </row>
    <row r="542" spans="1:7" ht="16.5">
      <c r="A542" s="179" t="s">
        <v>128</v>
      </c>
      <c r="B542" s="179"/>
      <c r="C542" s="72" t="s">
        <v>3</v>
      </c>
      <c r="D542" s="72" t="s">
        <v>4</v>
      </c>
      <c r="E542" s="72" t="s">
        <v>139</v>
      </c>
      <c r="F542" s="72" t="s">
        <v>124</v>
      </c>
      <c r="G542" s="72" t="s">
        <v>120</v>
      </c>
    </row>
    <row r="543" spans="1:7">
      <c r="A543" s="73" t="s">
        <v>489</v>
      </c>
      <c r="B543" s="74" t="s">
        <v>490</v>
      </c>
      <c r="C543" s="73" t="s">
        <v>15</v>
      </c>
      <c r="D543" s="73" t="s">
        <v>111</v>
      </c>
      <c r="E543" s="75">
        <v>1</v>
      </c>
      <c r="F543" s="76">
        <v>9.39</v>
      </c>
      <c r="G543" s="76">
        <v>9.39</v>
      </c>
    </row>
    <row r="544" spans="1:7">
      <c r="A544" s="88"/>
      <c r="B544" s="88"/>
      <c r="C544" s="88"/>
      <c r="D544" s="88"/>
      <c r="E544" s="181" t="s">
        <v>157</v>
      </c>
      <c r="F544" s="181"/>
      <c r="G544" s="77">
        <v>9.39</v>
      </c>
    </row>
    <row r="545" spans="1:7">
      <c r="A545" s="88"/>
      <c r="B545" s="88"/>
      <c r="C545" s="88"/>
      <c r="D545" s="88"/>
      <c r="E545" s="182" t="s">
        <v>158</v>
      </c>
      <c r="F545" s="182"/>
      <c r="G545" s="78">
        <v>11.31</v>
      </c>
    </row>
    <row r="546" spans="1:7">
      <c r="A546" s="88"/>
      <c r="B546" s="88"/>
      <c r="C546" s="88"/>
      <c r="D546" s="88"/>
      <c r="E546" s="183"/>
      <c r="F546" s="183"/>
      <c r="G546" s="183"/>
    </row>
    <row r="547" spans="1:7">
      <c r="A547" s="180" t="s">
        <v>965</v>
      </c>
      <c r="B547" s="180"/>
      <c r="C547" s="180"/>
      <c r="D547" s="180"/>
      <c r="E547" s="180"/>
      <c r="F547" s="180"/>
      <c r="G547" s="180"/>
    </row>
    <row r="548" spans="1:7" ht="16.5">
      <c r="A548" s="179" t="s">
        <v>129</v>
      </c>
      <c r="B548" s="179"/>
      <c r="C548" s="72" t="s">
        <v>3</v>
      </c>
      <c r="D548" s="72" t="s">
        <v>4</v>
      </c>
      <c r="E548" s="72" t="s">
        <v>139</v>
      </c>
      <c r="F548" s="72" t="s">
        <v>124</v>
      </c>
      <c r="G548" s="72" t="s">
        <v>120</v>
      </c>
    </row>
    <row r="549" spans="1:7" ht="33">
      <c r="A549" s="73" t="s">
        <v>532</v>
      </c>
      <c r="B549" s="74" t="s">
        <v>533</v>
      </c>
      <c r="C549" s="73" t="s">
        <v>15</v>
      </c>
      <c r="D549" s="73" t="s">
        <v>111</v>
      </c>
      <c r="E549" s="75">
        <v>1.02</v>
      </c>
      <c r="F549" s="76">
        <v>21.36</v>
      </c>
      <c r="G549" s="76">
        <v>21.79</v>
      </c>
    </row>
    <row r="550" spans="1:7">
      <c r="A550" s="88"/>
      <c r="B550" s="88"/>
      <c r="C550" s="88"/>
      <c r="D550" s="88"/>
      <c r="E550" s="181" t="s">
        <v>148</v>
      </c>
      <c r="F550" s="181"/>
      <c r="G550" s="77">
        <v>21.79</v>
      </c>
    </row>
    <row r="551" spans="1:7" ht="16.5">
      <c r="A551" s="179" t="s">
        <v>149</v>
      </c>
      <c r="B551" s="179"/>
      <c r="C551" s="72" t="s">
        <v>3</v>
      </c>
      <c r="D551" s="72" t="s">
        <v>4</v>
      </c>
      <c r="E551" s="72" t="s">
        <v>139</v>
      </c>
      <c r="F551" s="72" t="s">
        <v>124</v>
      </c>
      <c r="G551" s="72" t="s">
        <v>120</v>
      </c>
    </row>
    <row r="552" spans="1:7">
      <c r="A552" s="73" t="s">
        <v>159</v>
      </c>
      <c r="B552" s="74" t="s">
        <v>160</v>
      </c>
      <c r="C552" s="73" t="s">
        <v>15</v>
      </c>
      <c r="D552" s="73" t="s">
        <v>107</v>
      </c>
      <c r="E552" s="75">
        <v>1</v>
      </c>
      <c r="F552" s="76">
        <v>29.98</v>
      </c>
      <c r="G552" s="76">
        <v>29.98</v>
      </c>
    </row>
    <row r="553" spans="1:7">
      <c r="A553" s="73" t="s">
        <v>152</v>
      </c>
      <c r="B553" s="74" t="s">
        <v>153</v>
      </c>
      <c r="C553" s="73" t="s">
        <v>15</v>
      </c>
      <c r="D553" s="73" t="s">
        <v>107</v>
      </c>
      <c r="E553" s="75">
        <v>0.4</v>
      </c>
      <c r="F553" s="76">
        <v>24.25</v>
      </c>
      <c r="G553" s="76">
        <v>9.6999999999999993</v>
      </c>
    </row>
    <row r="554" spans="1:7">
      <c r="A554" s="88"/>
      <c r="B554" s="88"/>
      <c r="C554" s="88"/>
      <c r="D554" s="88"/>
      <c r="E554" s="181" t="s">
        <v>154</v>
      </c>
      <c r="F554" s="181"/>
      <c r="G554" s="77">
        <v>39.68</v>
      </c>
    </row>
    <row r="555" spans="1:7">
      <c r="A555" s="88"/>
      <c r="B555" s="88"/>
      <c r="C555" s="88"/>
      <c r="D555" s="88"/>
      <c r="E555" s="182" t="s">
        <v>158</v>
      </c>
      <c r="F555" s="182"/>
      <c r="G555" s="78">
        <v>61.47</v>
      </c>
    </row>
    <row r="556" spans="1:7">
      <c r="A556" s="88"/>
      <c r="B556" s="88"/>
      <c r="C556" s="88"/>
      <c r="D556" s="88"/>
      <c r="E556" s="183"/>
      <c r="F556" s="183"/>
      <c r="G556" s="183"/>
    </row>
    <row r="557" spans="1:7">
      <c r="A557" s="180" t="s">
        <v>966</v>
      </c>
      <c r="B557" s="180"/>
      <c r="C557" s="180"/>
      <c r="D557" s="180"/>
      <c r="E557" s="180"/>
      <c r="F557" s="180"/>
      <c r="G557" s="180"/>
    </row>
    <row r="558" spans="1:7" ht="16.5">
      <c r="A558" s="179" t="s">
        <v>129</v>
      </c>
      <c r="B558" s="179"/>
      <c r="C558" s="72" t="s">
        <v>3</v>
      </c>
      <c r="D558" s="72" t="s">
        <v>4</v>
      </c>
      <c r="E558" s="72" t="s">
        <v>139</v>
      </c>
      <c r="F558" s="72" t="s">
        <v>124</v>
      </c>
      <c r="G558" s="72" t="s">
        <v>120</v>
      </c>
    </row>
    <row r="559" spans="1:7" ht="16.5">
      <c r="A559" s="73" t="s">
        <v>565</v>
      </c>
      <c r="B559" s="74" t="s">
        <v>566</v>
      </c>
      <c r="C559" s="73" t="s">
        <v>15</v>
      </c>
      <c r="D559" s="73" t="s">
        <v>111</v>
      </c>
      <c r="E559" s="75">
        <v>42.991073200000002</v>
      </c>
      <c r="F559" s="76">
        <v>8.02</v>
      </c>
      <c r="G559" s="76">
        <v>344.78</v>
      </c>
    </row>
    <row r="560" spans="1:7">
      <c r="A560" s="73" t="s">
        <v>567</v>
      </c>
      <c r="B560" s="74" t="s">
        <v>568</v>
      </c>
      <c r="C560" s="73" t="s">
        <v>15</v>
      </c>
      <c r="D560" s="73" t="s">
        <v>111</v>
      </c>
      <c r="E560" s="75">
        <v>0.52200000000000002</v>
      </c>
      <c r="F560" s="76">
        <v>29.05</v>
      </c>
      <c r="G560" s="76">
        <v>15.16</v>
      </c>
    </row>
    <row r="561" spans="1:7" ht="16.5">
      <c r="A561" s="73" t="s">
        <v>569</v>
      </c>
      <c r="B561" s="74" t="s">
        <v>570</v>
      </c>
      <c r="C561" s="73" t="s">
        <v>15</v>
      </c>
      <c r="D561" s="73" t="s">
        <v>111</v>
      </c>
      <c r="E561" s="75">
        <v>115.3843782</v>
      </c>
      <c r="F561" s="76">
        <v>8.4499999999999993</v>
      </c>
      <c r="G561" s="76">
        <v>974.99</v>
      </c>
    </row>
    <row r="562" spans="1:7">
      <c r="A562" s="88"/>
      <c r="B562" s="88"/>
      <c r="C562" s="88"/>
      <c r="D562" s="88"/>
      <c r="E562" s="181" t="s">
        <v>148</v>
      </c>
      <c r="F562" s="181"/>
      <c r="G562" s="77">
        <v>1334.93</v>
      </c>
    </row>
    <row r="563" spans="1:7" ht="16.5">
      <c r="A563" s="179" t="s">
        <v>149</v>
      </c>
      <c r="B563" s="179"/>
      <c r="C563" s="72" t="s">
        <v>3</v>
      </c>
      <c r="D563" s="72" t="s">
        <v>4</v>
      </c>
      <c r="E563" s="72" t="s">
        <v>139</v>
      </c>
      <c r="F563" s="72" t="s">
        <v>124</v>
      </c>
      <c r="G563" s="72" t="s">
        <v>120</v>
      </c>
    </row>
    <row r="564" spans="1:7" ht="16.5">
      <c r="A564" s="73" t="s">
        <v>176</v>
      </c>
      <c r="B564" s="74" t="s">
        <v>177</v>
      </c>
      <c r="C564" s="73" t="s">
        <v>15</v>
      </c>
      <c r="D564" s="73" t="s">
        <v>107</v>
      </c>
      <c r="E564" s="75">
        <v>3.1150000000000002</v>
      </c>
      <c r="F564" s="76">
        <v>22.58</v>
      </c>
      <c r="G564" s="76">
        <v>70.33</v>
      </c>
    </row>
    <row r="565" spans="1:7">
      <c r="A565" s="73" t="s">
        <v>152</v>
      </c>
      <c r="B565" s="74" t="s">
        <v>153</v>
      </c>
      <c r="C565" s="73" t="s">
        <v>15</v>
      </c>
      <c r="D565" s="73" t="s">
        <v>107</v>
      </c>
      <c r="E565" s="75">
        <v>0.86529999999999996</v>
      </c>
      <c r="F565" s="76">
        <v>24.25</v>
      </c>
      <c r="G565" s="76">
        <v>20.98</v>
      </c>
    </row>
    <row r="566" spans="1:7">
      <c r="A566" s="88"/>
      <c r="B566" s="88"/>
      <c r="C566" s="88"/>
      <c r="D566" s="88"/>
      <c r="E566" s="181" t="s">
        <v>154</v>
      </c>
      <c r="F566" s="181"/>
      <c r="G566" s="77">
        <v>91.31</v>
      </c>
    </row>
    <row r="567" spans="1:7" ht="16.5">
      <c r="A567" s="179" t="s">
        <v>128</v>
      </c>
      <c r="B567" s="179"/>
      <c r="C567" s="72" t="s">
        <v>3</v>
      </c>
      <c r="D567" s="72" t="s">
        <v>4</v>
      </c>
      <c r="E567" s="72" t="s">
        <v>139</v>
      </c>
      <c r="F567" s="72" t="s">
        <v>124</v>
      </c>
      <c r="G567" s="72" t="s">
        <v>120</v>
      </c>
    </row>
    <row r="568" spans="1:7" ht="24.75">
      <c r="A568" s="73" t="s">
        <v>571</v>
      </c>
      <c r="B568" s="74" t="s">
        <v>572</v>
      </c>
      <c r="C568" s="73" t="s">
        <v>15</v>
      </c>
      <c r="D568" s="73" t="s">
        <v>54</v>
      </c>
      <c r="E568" s="75">
        <v>1</v>
      </c>
      <c r="F568" s="76">
        <v>439.76</v>
      </c>
      <c r="G568" s="76">
        <v>439.76</v>
      </c>
    </row>
    <row r="569" spans="1:7">
      <c r="A569" s="88"/>
      <c r="B569" s="88"/>
      <c r="C569" s="88"/>
      <c r="D569" s="88"/>
      <c r="E569" s="181" t="s">
        <v>157</v>
      </c>
      <c r="F569" s="181"/>
      <c r="G569" s="77">
        <v>439.76</v>
      </c>
    </row>
    <row r="570" spans="1:7">
      <c r="A570" s="88"/>
      <c r="B570" s="88"/>
      <c r="C570" s="88"/>
      <c r="D570" s="88"/>
      <c r="E570" s="182" t="s">
        <v>158</v>
      </c>
      <c r="F570" s="182"/>
      <c r="G570" s="78">
        <v>1866</v>
      </c>
    </row>
    <row r="571" spans="1:7">
      <c r="A571" s="88"/>
      <c r="B571" s="88"/>
      <c r="C571" s="88"/>
      <c r="D571" s="88"/>
      <c r="E571" s="183"/>
      <c r="F571" s="183"/>
      <c r="G571" s="183"/>
    </row>
    <row r="572" spans="1:7">
      <c r="A572" s="180" t="s">
        <v>967</v>
      </c>
      <c r="B572" s="180"/>
      <c r="C572" s="180"/>
      <c r="D572" s="180"/>
      <c r="E572" s="180"/>
      <c r="F572" s="180"/>
      <c r="G572" s="180"/>
    </row>
    <row r="573" spans="1:7" ht="16.5">
      <c r="A573" s="179" t="s">
        <v>163</v>
      </c>
      <c r="B573" s="179"/>
      <c r="C573" s="72" t="s">
        <v>3</v>
      </c>
      <c r="D573" s="72" t="s">
        <v>4</v>
      </c>
      <c r="E573" s="72" t="s">
        <v>139</v>
      </c>
      <c r="F573" s="72" t="s">
        <v>124</v>
      </c>
      <c r="G573" s="72" t="s">
        <v>120</v>
      </c>
    </row>
    <row r="574" spans="1:7" ht="16.5">
      <c r="A574" s="73" t="s">
        <v>195</v>
      </c>
      <c r="B574" s="74" t="s">
        <v>196</v>
      </c>
      <c r="C574" s="73" t="s">
        <v>15</v>
      </c>
      <c r="D574" s="73" t="s">
        <v>164</v>
      </c>
      <c r="E574" s="75">
        <v>1.37E-2</v>
      </c>
      <c r="F574" s="76">
        <v>23.36</v>
      </c>
      <c r="G574" s="76">
        <v>0.32</v>
      </c>
    </row>
    <row r="575" spans="1:7" ht="16.5">
      <c r="A575" s="73" t="s">
        <v>197</v>
      </c>
      <c r="B575" s="74" t="s">
        <v>198</v>
      </c>
      <c r="C575" s="73" t="s">
        <v>15</v>
      </c>
      <c r="D575" s="73" t="s">
        <v>165</v>
      </c>
      <c r="E575" s="75">
        <v>6.7999999999999996E-3</v>
      </c>
      <c r="F575" s="76">
        <v>24.49</v>
      </c>
      <c r="G575" s="76">
        <v>0.16</v>
      </c>
    </row>
    <row r="576" spans="1:7">
      <c r="A576" s="88"/>
      <c r="B576" s="88"/>
      <c r="C576" s="88"/>
      <c r="D576" s="88"/>
      <c r="E576" s="181" t="s">
        <v>166</v>
      </c>
      <c r="F576" s="181"/>
      <c r="G576" s="77">
        <v>0.48</v>
      </c>
    </row>
    <row r="577" spans="1:7" ht="16.5">
      <c r="A577" s="179" t="s">
        <v>129</v>
      </c>
      <c r="B577" s="179"/>
      <c r="C577" s="72" t="s">
        <v>3</v>
      </c>
      <c r="D577" s="72" t="s">
        <v>4</v>
      </c>
      <c r="E577" s="72" t="s">
        <v>139</v>
      </c>
      <c r="F577" s="72" t="s">
        <v>124</v>
      </c>
      <c r="G577" s="72" t="s">
        <v>120</v>
      </c>
    </row>
    <row r="578" spans="1:7" ht="16.5">
      <c r="A578" s="73" t="s">
        <v>215</v>
      </c>
      <c r="B578" s="74" t="s">
        <v>216</v>
      </c>
      <c r="C578" s="73" t="s">
        <v>15</v>
      </c>
      <c r="D578" s="73" t="s">
        <v>171</v>
      </c>
      <c r="E578" s="75">
        <v>7.0000000000000001E-3</v>
      </c>
      <c r="F578" s="76">
        <v>289.58999999999997</v>
      </c>
      <c r="G578" s="76">
        <v>2.02</v>
      </c>
    </row>
    <row r="579" spans="1:7" ht="16.5">
      <c r="A579" s="73" t="s">
        <v>217</v>
      </c>
      <c r="B579" s="74" t="s">
        <v>218</v>
      </c>
      <c r="C579" s="73" t="s">
        <v>15</v>
      </c>
      <c r="D579" s="73" t="s">
        <v>111</v>
      </c>
      <c r="E579" s="75">
        <v>4.3329411000000002</v>
      </c>
      <c r="F579" s="76">
        <v>8.66</v>
      </c>
      <c r="G579" s="76">
        <v>37.520000000000003</v>
      </c>
    </row>
    <row r="580" spans="1:7">
      <c r="A580" s="88"/>
      <c r="B580" s="88"/>
      <c r="C580" s="88"/>
      <c r="D580" s="88"/>
      <c r="E580" s="181" t="s">
        <v>148</v>
      </c>
      <c r="F580" s="181"/>
      <c r="G580" s="77">
        <v>39.54</v>
      </c>
    </row>
    <row r="581" spans="1:7" ht="16.5">
      <c r="A581" s="179" t="s">
        <v>149</v>
      </c>
      <c r="B581" s="179"/>
      <c r="C581" s="72" t="s">
        <v>3</v>
      </c>
      <c r="D581" s="72" t="s">
        <v>4</v>
      </c>
      <c r="E581" s="72" t="s">
        <v>139</v>
      </c>
      <c r="F581" s="72" t="s">
        <v>124</v>
      </c>
      <c r="G581" s="72" t="s">
        <v>120</v>
      </c>
    </row>
    <row r="582" spans="1:7" ht="16.5">
      <c r="A582" s="73" t="s">
        <v>176</v>
      </c>
      <c r="B582" s="74" t="s">
        <v>177</v>
      </c>
      <c r="C582" s="73" t="s">
        <v>15</v>
      </c>
      <c r="D582" s="73" t="s">
        <v>107</v>
      </c>
      <c r="E582" s="75">
        <v>0.2525</v>
      </c>
      <c r="F582" s="76">
        <v>22.58</v>
      </c>
      <c r="G582" s="76">
        <v>5.7</v>
      </c>
    </row>
    <row r="583" spans="1:7">
      <c r="A583" s="73" t="s">
        <v>152</v>
      </c>
      <c r="B583" s="74" t="s">
        <v>153</v>
      </c>
      <c r="C583" s="73" t="s">
        <v>15</v>
      </c>
      <c r="D583" s="73" t="s">
        <v>107</v>
      </c>
      <c r="E583" s="75">
        <v>0.1354882</v>
      </c>
      <c r="F583" s="76">
        <v>24.25</v>
      </c>
      <c r="G583" s="76">
        <v>3.28</v>
      </c>
    </row>
    <row r="584" spans="1:7">
      <c r="A584" s="88"/>
      <c r="B584" s="88"/>
      <c r="C584" s="88"/>
      <c r="D584" s="88"/>
      <c r="E584" s="181" t="s">
        <v>154</v>
      </c>
      <c r="F584" s="181"/>
      <c r="G584" s="77">
        <v>8.98</v>
      </c>
    </row>
    <row r="585" spans="1:7">
      <c r="A585" s="88"/>
      <c r="B585" s="88"/>
      <c r="C585" s="88"/>
      <c r="D585" s="88"/>
      <c r="E585" s="182" t="s">
        <v>158</v>
      </c>
      <c r="F585" s="182"/>
      <c r="G585" s="78">
        <v>49</v>
      </c>
    </row>
    <row r="586" spans="1:7">
      <c r="A586" s="88"/>
      <c r="B586" s="88"/>
      <c r="C586" s="88"/>
      <c r="D586" s="88"/>
      <c r="E586" s="183"/>
      <c r="F586" s="183"/>
      <c r="G586" s="183"/>
    </row>
    <row r="587" spans="1:7">
      <c r="A587" s="180" t="s">
        <v>968</v>
      </c>
      <c r="B587" s="180"/>
      <c r="C587" s="180"/>
      <c r="D587" s="180"/>
      <c r="E587" s="180"/>
      <c r="F587" s="180"/>
      <c r="G587" s="180"/>
    </row>
    <row r="588" spans="1:7" ht="16.5">
      <c r="A588" s="179" t="s">
        <v>163</v>
      </c>
      <c r="B588" s="179"/>
      <c r="C588" s="72" t="s">
        <v>3</v>
      </c>
      <c r="D588" s="72" t="s">
        <v>4</v>
      </c>
      <c r="E588" s="72" t="s">
        <v>139</v>
      </c>
      <c r="F588" s="72" t="s">
        <v>124</v>
      </c>
      <c r="G588" s="72" t="s">
        <v>120</v>
      </c>
    </row>
    <row r="589" spans="1:7" ht="16.5">
      <c r="A589" s="73" t="s">
        <v>195</v>
      </c>
      <c r="B589" s="74" t="s">
        <v>196</v>
      </c>
      <c r="C589" s="73" t="s">
        <v>15</v>
      </c>
      <c r="D589" s="73" t="s">
        <v>164</v>
      </c>
      <c r="E589" s="75">
        <v>1.2999999999999999E-3</v>
      </c>
      <c r="F589" s="76">
        <v>23.36</v>
      </c>
      <c r="G589" s="76">
        <v>0.03</v>
      </c>
    </row>
    <row r="590" spans="1:7" ht="16.5">
      <c r="A590" s="73" t="s">
        <v>197</v>
      </c>
      <c r="B590" s="74" t="s">
        <v>198</v>
      </c>
      <c r="C590" s="73" t="s">
        <v>15</v>
      </c>
      <c r="D590" s="73" t="s">
        <v>165</v>
      </c>
      <c r="E590" s="75">
        <v>8.9999999999999998E-4</v>
      </c>
      <c r="F590" s="76">
        <v>24.49</v>
      </c>
      <c r="G590" s="76">
        <v>0.02</v>
      </c>
    </row>
    <row r="591" spans="1:7">
      <c r="A591" s="88"/>
      <c r="B591" s="88"/>
      <c r="C591" s="88"/>
      <c r="D591" s="88"/>
      <c r="E591" s="181" t="s">
        <v>166</v>
      </c>
      <c r="F591" s="181"/>
      <c r="G591" s="77">
        <v>0.05</v>
      </c>
    </row>
    <row r="592" spans="1:7" ht="16.5">
      <c r="A592" s="179" t="s">
        <v>129</v>
      </c>
      <c r="B592" s="179"/>
      <c r="C592" s="72" t="s">
        <v>3</v>
      </c>
      <c r="D592" s="72" t="s">
        <v>4</v>
      </c>
      <c r="E592" s="72" t="s">
        <v>139</v>
      </c>
      <c r="F592" s="72" t="s">
        <v>124</v>
      </c>
      <c r="G592" s="72" t="s">
        <v>120</v>
      </c>
    </row>
    <row r="593" spans="1:7" ht="24.75">
      <c r="A593" s="73" t="s">
        <v>199</v>
      </c>
      <c r="B593" s="74" t="s">
        <v>200</v>
      </c>
      <c r="C593" s="73" t="s">
        <v>15</v>
      </c>
      <c r="D593" s="73" t="s">
        <v>201</v>
      </c>
      <c r="E593" s="75">
        <v>4.1500000000000004</v>
      </c>
      <c r="F593" s="76">
        <v>1.34</v>
      </c>
      <c r="G593" s="76">
        <v>5.56</v>
      </c>
    </row>
    <row r="594" spans="1:7" ht="24.75">
      <c r="A594" s="73" t="s">
        <v>202</v>
      </c>
      <c r="B594" s="74" t="s">
        <v>203</v>
      </c>
      <c r="C594" s="73" t="s">
        <v>15</v>
      </c>
      <c r="D594" s="73" t="s">
        <v>16</v>
      </c>
      <c r="E594" s="75">
        <v>1.1659999999999999</v>
      </c>
      <c r="F594" s="76">
        <v>47.39</v>
      </c>
      <c r="G594" s="76">
        <v>55.25</v>
      </c>
    </row>
    <row r="595" spans="1:7">
      <c r="A595" s="88"/>
      <c r="B595" s="88"/>
      <c r="C595" s="88"/>
      <c r="D595" s="88"/>
      <c r="E595" s="181" t="s">
        <v>148</v>
      </c>
      <c r="F595" s="181"/>
      <c r="G595" s="77">
        <v>60.81</v>
      </c>
    </row>
    <row r="596" spans="1:7" ht="16.5">
      <c r="A596" s="179" t="s">
        <v>149</v>
      </c>
      <c r="B596" s="179"/>
      <c r="C596" s="72" t="s">
        <v>3</v>
      </c>
      <c r="D596" s="72" t="s">
        <v>4</v>
      </c>
      <c r="E596" s="72" t="s">
        <v>139</v>
      </c>
      <c r="F596" s="72" t="s">
        <v>124</v>
      </c>
      <c r="G596" s="72" t="s">
        <v>120</v>
      </c>
    </row>
    <row r="597" spans="1:7">
      <c r="A597" s="73" t="s">
        <v>152</v>
      </c>
      <c r="B597" s="74" t="s">
        <v>153</v>
      </c>
      <c r="C597" s="73" t="s">
        <v>15</v>
      </c>
      <c r="D597" s="73" t="s">
        <v>107</v>
      </c>
      <c r="E597" s="75">
        <v>9.7000000000000003E-2</v>
      </c>
      <c r="F597" s="76">
        <v>24.25</v>
      </c>
      <c r="G597" s="76">
        <v>2.35</v>
      </c>
    </row>
    <row r="598" spans="1:7">
      <c r="A598" s="73" t="s">
        <v>161</v>
      </c>
      <c r="B598" s="74" t="s">
        <v>162</v>
      </c>
      <c r="C598" s="73" t="s">
        <v>15</v>
      </c>
      <c r="D598" s="73" t="s">
        <v>107</v>
      </c>
      <c r="E598" s="75">
        <v>9.0999999999999998E-2</v>
      </c>
      <c r="F598" s="76">
        <v>29.1</v>
      </c>
      <c r="G598" s="76">
        <v>2.64</v>
      </c>
    </row>
    <row r="599" spans="1:7">
      <c r="A599" s="88"/>
      <c r="B599" s="88"/>
      <c r="C599" s="88"/>
      <c r="D599" s="88"/>
      <c r="E599" s="181" t="s">
        <v>154</v>
      </c>
      <c r="F599" s="181"/>
      <c r="G599" s="77">
        <v>4.99</v>
      </c>
    </row>
    <row r="600" spans="1:7">
      <c r="A600" s="88"/>
      <c r="B600" s="88"/>
      <c r="C600" s="88"/>
      <c r="D600" s="88"/>
      <c r="E600" s="182" t="s">
        <v>158</v>
      </c>
      <c r="F600" s="182"/>
      <c r="G600" s="78">
        <v>65.849999999999994</v>
      </c>
    </row>
    <row r="601" spans="1:7">
      <c r="A601" s="88"/>
      <c r="B601" s="88"/>
      <c r="C601" s="88"/>
      <c r="D601" s="88"/>
      <c r="E601" s="183"/>
      <c r="F601" s="183"/>
      <c r="G601" s="183"/>
    </row>
    <row r="602" spans="1:7">
      <c r="A602" s="180" t="s">
        <v>969</v>
      </c>
      <c r="B602" s="180"/>
      <c r="C602" s="180"/>
      <c r="D602" s="180"/>
      <c r="E602" s="180"/>
      <c r="F602" s="180"/>
      <c r="G602" s="180"/>
    </row>
    <row r="603" spans="1:7" ht="16.5">
      <c r="A603" s="179" t="s">
        <v>128</v>
      </c>
      <c r="B603" s="179"/>
      <c r="C603" s="72" t="s">
        <v>3</v>
      </c>
      <c r="D603" s="72" t="s">
        <v>4</v>
      </c>
      <c r="E603" s="72" t="s">
        <v>139</v>
      </c>
      <c r="F603" s="72" t="s">
        <v>124</v>
      </c>
      <c r="G603" s="72" t="s">
        <v>120</v>
      </c>
    </row>
    <row r="604" spans="1:7" ht="16.5">
      <c r="A604" s="73" t="s">
        <v>389</v>
      </c>
      <c r="B604" s="74" t="s">
        <v>573</v>
      </c>
      <c r="C604" s="73" t="s">
        <v>182</v>
      </c>
      <c r="D604" s="73" t="s">
        <v>40</v>
      </c>
      <c r="E604" s="75">
        <v>1</v>
      </c>
      <c r="F604" s="76">
        <v>8.4499999999999993</v>
      </c>
      <c r="G604" s="76">
        <v>8.4499999999999993</v>
      </c>
    </row>
    <row r="605" spans="1:7">
      <c r="A605" s="88"/>
      <c r="B605" s="88"/>
      <c r="C605" s="88"/>
      <c r="D605" s="88"/>
      <c r="E605" s="181" t="s">
        <v>157</v>
      </c>
      <c r="F605" s="181"/>
      <c r="G605" s="77">
        <v>8.4499999999999993</v>
      </c>
    </row>
    <row r="606" spans="1:7">
      <c r="A606" s="88"/>
      <c r="B606" s="88"/>
      <c r="C606" s="88"/>
      <c r="D606" s="88"/>
      <c r="E606" s="182" t="s">
        <v>158</v>
      </c>
      <c r="F606" s="182"/>
      <c r="G606" s="78">
        <v>8.4499999999999993</v>
      </c>
    </row>
    <row r="607" spans="1:7">
      <c r="A607" s="88"/>
      <c r="B607" s="88"/>
      <c r="C607" s="88"/>
      <c r="D607" s="88"/>
      <c r="E607" s="183"/>
      <c r="F607" s="183"/>
      <c r="G607" s="183"/>
    </row>
    <row r="608" spans="1:7">
      <c r="A608" s="180" t="s">
        <v>970</v>
      </c>
      <c r="B608" s="180"/>
      <c r="C608" s="180"/>
      <c r="D608" s="180"/>
      <c r="E608" s="180"/>
      <c r="F608" s="180"/>
      <c r="G608" s="180"/>
    </row>
    <row r="609" spans="1:7" ht="16.5">
      <c r="A609" s="179" t="s">
        <v>189</v>
      </c>
      <c r="B609" s="179"/>
      <c r="C609" s="72" t="s">
        <v>3</v>
      </c>
      <c r="D609" s="72" t="s">
        <v>4</v>
      </c>
      <c r="E609" s="72" t="s">
        <v>139</v>
      </c>
      <c r="F609" s="72" t="s">
        <v>124</v>
      </c>
      <c r="G609" s="72" t="s">
        <v>120</v>
      </c>
    </row>
    <row r="610" spans="1:7">
      <c r="A610" s="73" t="s">
        <v>574</v>
      </c>
      <c r="B610" s="74" t="s">
        <v>575</v>
      </c>
      <c r="C610" s="73" t="s">
        <v>32</v>
      </c>
      <c r="D610" s="73" t="s">
        <v>109</v>
      </c>
      <c r="E610" s="75">
        <v>2</v>
      </c>
      <c r="F610" s="76">
        <v>1.29</v>
      </c>
      <c r="G610" s="76">
        <v>2.58</v>
      </c>
    </row>
    <row r="611" spans="1:7">
      <c r="A611" s="73" t="s">
        <v>190</v>
      </c>
      <c r="B611" s="74" t="s">
        <v>191</v>
      </c>
      <c r="C611" s="73" t="s">
        <v>32</v>
      </c>
      <c r="D611" s="73" t="s">
        <v>109</v>
      </c>
      <c r="E611" s="75">
        <v>1.63</v>
      </c>
      <c r="F611" s="76">
        <v>4</v>
      </c>
      <c r="G611" s="76">
        <v>6.52</v>
      </c>
    </row>
    <row r="612" spans="1:7">
      <c r="A612" s="88"/>
      <c r="B612" s="88"/>
      <c r="C612" s="88"/>
      <c r="D612" s="88"/>
      <c r="E612" s="181" t="s">
        <v>192</v>
      </c>
      <c r="F612" s="181"/>
      <c r="G612" s="77">
        <v>9.1</v>
      </c>
    </row>
    <row r="613" spans="1:7" ht="16.5">
      <c r="A613" s="179" t="s">
        <v>129</v>
      </c>
      <c r="B613" s="179"/>
      <c r="C613" s="72" t="s">
        <v>3</v>
      </c>
      <c r="D613" s="72" t="s">
        <v>4</v>
      </c>
      <c r="E613" s="72" t="s">
        <v>139</v>
      </c>
      <c r="F613" s="72" t="s">
        <v>124</v>
      </c>
      <c r="G613" s="72" t="s">
        <v>120</v>
      </c>
    </row>
    <row r="614" spans="1:7">
      <c r="A614" s="73" t="s">
        <v>576</v>
      </c>
      <c r="B614" s="74" t="s">
        <v>577</v>
      </c>
      <c r="C614" s="73" t="s">
        <v>32</v>
      </c>
      <c r="D614" s="73" t="s">
        <v>40</v>
      </c>
      <c r="E614" s="75">
        <v>17.28</v>
      </c>
      <c r="F614" s="76">
        <v>8.66</v>
      </c>
      <c r="G614" s="76">
        <v>149.63999999999999</v>
      </c>
    </row>
    <row r="615" spans="1:7">
      <c r="A615" s="88"/>
      <c r="B615" s="88"/>
      <c r="C615" s="88"/>
      <c r="D615" s="88"/>
      <c r="E615" s="181" t="s">
        <v>148</v>
      </c>
      <c r="F615" s="181"/>
      <c r="G615" s="77">
        <v>149.63999999999999</v>
      </c>
    </row>
    <row r="616" spans="1:7" ht="16.5">
      <c r="A616" s="179" t="s">
        <v>149</v>
      </c>
      <c r="B616" s="179"/>
      <c r="C616" s="72" t="s">
        <v>3</v>
      </c>
      <c r="D616" s="72" t="s">
        <v>4</v>
      </c>
      <c r="E616" s="72" t="s">
        <v>139</v>
      </c>
      <c r="F616" s="72" t="s">
        <v>124</v>
      </c>
      <c r="G616" s="72" t="s">
        <v>120</v>
      </c>
    </row>
    <row r="617" spans="1:7">
      <c r="A617" s="73" t="s">
        <v>578</v>
      </c>
      <c r="B617" s="74" t="s">
        <v>579</v>
      </c>
      <c r="C617" s="73" t="s">
        <v>15</v>
      </c>
      <c r="D617" s="73" t="s">
        <v>107</v>
      </c>
      <c r="E617" s="75">
        <v>0.63</v>
      </c>
      <c r="F617" s="76">
        <v>29.76</v>
      </c>
      <c r="G617" s="76">
        <v>18.75</v>
      </c>
    </row>
    <row r="618" spans="1:7">
      <c r="A618" s="73" t="s">
        <v>152</v>
      </c>
      <c r="B618" s="74" t="s">
        <v>153</v>
      </c>
      <c r="C618" s="73" t="s">
        <v>15</v>
      </c>
      <c r="D618" s="73" t="s">
        <v>107</v>
      </c>
      <c r="E618" s="75">
        <v>2.25</v>
      </c>
      <c r="F618" s="76">
        <v>24.25</v>
      </c>
      <c r="G618" s="76">
        <v>54.56</v>
      </c>
    </row>
    <row r="619" spans="1:7">
      <c r="A619" s="73" t="s">
        <v>193</v>
      </c>
      <c r="B619" s="74" t="s">
        <v>194</v>
      </c>
      <c r="C619" s="73" t="s">
        <v>15</v>
      </c>
      <c r="D619" s="73" t="s">
        <v>107</v>
      </c>
      <c r="E619" s="75">
        <v>1.63</v>
      </c>
      <c r="F619" s="76">
        <v>31.06</v>
      </c>
      <c r="G619" s="76">
        <v>50.63</v>
      </c>
    </row>
    <row r="620" spans="1:7">
      <c r="A620" s="88"/>
      <c r="B620" s="88"/>
      <c r="C620" s="88"/>
      <c r="D620" s="88"/>
      <c r="E620" s="181" t="s">
        <v>154</v>
      </c>
      <c r="F620" s="181"/>
      <c r="G620" s="77">
        <v>123.94</v>
      </c>
    </row>
    <row r="621" spans="1:7" ht="16.5">
      <c r="A621" s="179" t="s">
        <v>128</v>
      </c>
      <c r="B621" s="179"/>
      <c r="C621" s="72" t="s">
        <v>3</v>
      </c>
      <c r="D621" s="72" t="s">
        <v>4</v>
      </c>
      <c r="E621" s="72" t="s">
        <v>139</v>
      </c>
      <c r="F621" s="72" t="s">
        <v>124</v>
      </c>
      <c r="G621" s="72" t="s">
        <v>120</v>
      </c>
    </row>
    <row r="622" spans="1:7" ht="24.75">
      <c r="A622" s="73" t="s">
        <v>580</v>
      </c>
      <c r="B622" s="74" t="s">
        <v>581</v>
      </c>
      <c r="C622" s="73" t="s">
        <v>15</v>
      </c>
      <c r="D622" s="73" t="s">
        <v>16</v>
      </c>
      <c r="E622" s="75">
        <v>1.25</v>
      </c>
      <c r="F622" s="76">
        <v>58.46</v>
      </c>
      <c r="G622" s="76">
        <v>73.08</v>
      </c>
    </row>
    <row r="623" spans="1:7" ht="24.75">
      <c r="A623" s="73" t="s">
        <v>582</v>
      </c>
      <c r="B623" s="74" t="s">
        <v>583</v>
      </c>
      <c r="C623" s="73" t="s">
        <v>15</v>
      </c>
      <c r="D623" s="73" t="s">
        <v>16</v>
      </c>
      <c r="E623" s="75">
        <v>1.25</v>
      </c>
      <c r="F623" s="76">
        <v>29.56</v>
      </c>
      <c r="G623" s="76">
        <v>36.950000000000003</v>
      </c>
    </row>
    <row r="624" spans="1:7">
      <c r="A624" s="88"/>
      <c r="B624" s="88"/>
      <c r="C624" s="88"/>
      <c r="D624" s="88"/>
      <c r="E624" s="181" t="s">
        <v>157</v>
      </c>
      <c r="F624" s="181"/>
      <c r="G624" s="77">
        <v>110.03</v>
      </c>
    </row>
    <row r="625" spans="1:7">
      <c r="A625" s="88"/>
      <c r="B625" s="88"/>
      <c r="C625" s="88"/>
      <c r="D625" s="88"/>
      <c r="E625" s="182" t="s">
        <v>158</v>
      </c>
      <c r="F625" s="182"/>
      <c r="G625" s="78">
        <v>392.71</v>
      </c>
    </row>
    <row r="626" spans="1:7">
      <c r="A626" s="88"/>
      <c r="B626" s="88"/>
      <c r="C626" s="88"/>
      <c r="D626" s="88"/>
      <c r="E626" s="183"/>
      <c r="F626" s="183"/>
      <c r="G626" s="183"/>
    </row>
    <row r="627" spans="1:7">
      <c r="A627" s="180" t="s">
        <v>971</v>
      </c>
      <c r="B627" s="180"/>
      <c r="C627" s="180"/>
      <c r="D627" s="180"/>
      <c r="E627" s="180"/>
      <c r="F627" s="180"/>
      <c r="G627" s="180"/>
    </row>
    <row r="628" spans="1:7" ht="16.5">
      <c r="A628" s="179" t="s">
        <v>129</v>
      </c>
      <c r="B628" s="179"/>
      <c r="C628" s="72" t="s">
        <v>3</v>
      </c>
      <c r="D628" s="72" t="s">
        <v>4</v>
      </c>
      <c r="E628" s="72" t="s">
        <v>139</v>
      </c>
      <c r="F628" s="72" t="s">
        <v>124</v>
      </c>
      <c r="G628" s="72" t="s">
        <v>120</v>
      </c>
    </row>
    <row r="629" spans="1:7">
      <c r="A629" s="73" t="s">
        <v>584</v>
      </c>
      <c r="B629" s="74" t="s">
        <v>585</v>
      </c>
      <c r="C629" s="73" t="s">
        <v>15</v>
      </c>
      <c r="D629" s="73" t="s">
        <v>111</v>
      </c>
      <c r="E629" s="75">
        <v>2.1700000000000001E-2</v>
      </c>
      <c r="F629" s="76">
        <v>23.7</v>
      </c>
      <c r="G629" s="76">
        <v>0.51</v>
      </c>
    </row>
    <row r="630" spans="1:7" ht="16.5">
      <c r="A630" s="73" t="s">
        <v>586</v>
      </c>
      <c r="B630" s="74" t="s">
        <v>587</v>
      </c>
      <c r="C630" s="73" t="s">
        <v>15</v>
      </c>
      <c r="D630" s="73" t="s">
        <v>111</v>
      </c>
      <c r="E630" s="75">
        <v>1.8127</v>
      </c>
      <c r="F630" s="76">
        <v>0.77</v>
      </c>
      <c r="G630" s="76">
        <v>1.39</v>
      </c>
    </row>
    <row r="631" spans="1:7">
      <c r="A631" s="73" t="s">
        <v>223</v>
      </c>
      <c r="B631" s="74" t="s">
        <v>224</v>
      </c>
      <c r="C631" s="73" t="s">
        <v>15</v>
      </c>
      <c r="D631" s="73" t="s">
        <v>171</v>
      </c>
      <c r="E631" s="75">
        <v>2.93E-2</v>
      </c>
      <c r="F631" s="76">
        <v>42.67</v>
      </c>
      <c r="G631" s="76">
        <v>1.25</v>
      </c>
    </row>
    <row r="632" spans="1:7" ht="16.5">
      <c r="A632" s="73" t="s">
        <v>588</v>
      </c>
      <c r="B632" s="74" t="s">
        <v>589</v>
      </c>
      <c r="C632" s="73" t="s">
        <v>15</v>
      </c>
      <c r="D632" s="73" t="s">
        <v>16</v>
      </c>
      <c r="E632" s="75">
        <v>1.0414000000000001</v>
      </c>
      <c r="F632" s="76">
        <v>10.73</v>
      </c>
      <c r="G632" s="76">
        <v>11.17</v>
      </c>
    </row>
    <row r="633" spans="1:7">
      <c r="A633" s="73" t="s">
        <v>590</v>
      </c>
      <c r="B633" s="74" t="s">
        <v>591</v>
      </c>
      <c r="C633" s="73" t="s">
        <v>15</v>
      </c>
      <c r="D633" s="73" t="s">
        <v>111</v>
      </c>
      <c r="E633" s="75">
        <v>7.7999999999999996E-3</v>
      </c>
      <c r="F633" s="76">
        <v>12</v>
      </c>
      <c r="G633" s="76">
        <v>0.09</v>
      </c>
    </row>
    <row r="634" spans="1:7">
      <c r="A634" s="88"/>
      <c r="B634" s="88"/>
      <c r="C634" s="88"/>
      <c r="D634" s="88"/>
      <c r="E634" s="181" t="s">
        <v>148</v>
      </c>
      <c r="F634" s="181"/>
      <c r="G634" s="77">
        <v>14.41</v>
      </c>
    </row>
    <row r="635" spans="1:7" ht="16.5">
      <c r="A635" s="179" t="s">
        <v>149</v>
      </c>
      <c r="B635" s="179"/>
      <c r="C635" s="72" t="s">
        <v>3</v>
      </c>
      <c r="D635" s="72" t="s">
        <v>4</v>
      </c>
      <c r="E635" s="72" t="s">
        <v>139</v>
      </c>
      <c r="F635" s="72" t="s">
        <v>124</v>
      </c>
      <c r="G635" s="72" t="s">
        <v>120</v>
      </c>
    </row>
    <row r="636" spans="1:7">
      <c r="A636" s="73" t="s">
        <v>592</v>
      </c>
      <c r="B636" s="74" t="s">
        <v>593</v>
      </c>
      <c r="C636" s="73" t="s">
        <v>15</v>
      </c>
      <c r="D636" s="73" t="s">
        <v>107</v>
      </c>
      <c r="E636" s="75">
        <v>0.9123</v>
      </c>
      <c r="F636" s="76">
        <v>29.76</v>
      </c>
      <c r="G636" s="76">
        <v>27.15</v>
      </c>
    </row>
    <row r="637" spans="1:7">
      <c r="A637" s="73" t="s">
        <v>152</v>
      </c>
      <c r="B637" s="74" t="s">
        <v>153</v>
      </c>
      <c r="C637" s="73" t="s">
        <v>15</v>
      </c>
      <c r="D637" s="73" t="s">
        <v>107</v>
      </c>
      <c r="E637" s="75">
        <v>0.52439999999999998</v>
      </c>
      <c r="F637" s="76">
        <v>24.25</v>
      </c>
      <c r="G637" s="76">
        <v>12.71</v>
      </c>
    </row>
    <row r="638" spans="1:7">
      <c r="A638" s="88"/>
      <c r="B638" s="88"/>
      <c r="C638" s="88"/>
      <c r="D638" s="88"/>
      <c r="E638" s="181" t="s">
        <v>154</v>
      </c>
      <c r="F638" s="181"/>
      <c r="G638" s="77">
        <v>39.86</v>
      </c>
    </row>
    <row r="639" spans="1:7">
      <c r="A639" s="88"/>
      <c r="B639" s="88"/>
      <c r="C639" s="88"/>
      <c r="D639" s="88"/>
      <c r="E639" s="182" t="s">
        <v>158</v>
      </c>
      <c r="F639" s="182"/>
      <c r="G639" s="78">
        <v>54.27</v>
      </c>
    </row>
    <row r="640" spans="1:7">
      <c r="A640" s="88"/>
      <c r="B640" s="88"/>
      <c r="C640" s="88"/>
      <c r="D640" s="88"/>
      <c r="E640" s="183"/>
      <c r="F640" s="183"/>
      <c r="G640" s="183"/>
    </row>
    <row r="641" spans="1:7">
      <c r="A641" s="180" t="s">
        <v>972</v>
      </c>
      <c r="B641" s="180"/>
      <c r="C641" s="180"/>
      <c r="D641" s="180"/>
      <c r="E641" s="180"/>
      <c r="F641" s="180"/>
      <c r="G641" s="180"/>
    </row>
    <row r="642" spans="1:7" ht="16.5">
      <c r="A642" s="179" t="s">
        <v>163</v>
      </c>
      <c r="B642" s="179"/>
      <c r="C642" s="72" t="s">
        <v>3</v>
      </c>
      <c r="D642" s="72" t="s">
        <v>4</v>
      </c>
      <c r="E642" s="72" t="s">
        <v>139</v>
      </c>
      <c r="F642" s="72" t="s">
        <v>124</v>
      </c>
      <c r="G642" s="72" t="s">
        <v>120</v>
      </c>
    </row>
    <row r="643" spans="1:7" ht="16.5">
      <c r="A643" s="73" t="s">
        <v>195</v>
      </c>
      <c r="B643" s="74" t="s">
        <v>196</v>
      </c>
      <c r="C643" s="73" t="s">
        <v>15</v>
      </c>
      <c r="D643" s="73" t="s">
        <v>164</v>
      </c>
      <c r="E643" s="75">
        <v>1.83E-2</v>
      </c>
      <c r="F643" s="76">
        <v>23.36</v>
      </c>
      <c r="G643" s="76">
        <v>0.42</v>
      </c>
    </row>
    <row r="644" spans="1:7" ht="16.5">
      <c r="A644" s="73" t="s">
        <v>197</v>
      </c>
      <c r="B644" s="74" t="s">
        <v>198</v>
      </c>
      <c r="C644" s="73" t="s">
        <v>15</v>
      </c>
      <c r="D644" s="73" t="s">
        <v>165</v>
      </c>
      <c r="E644" s="75">
        <v>1.32E-2</v>
      </c>
      <c r="F644" s="76">
        <v>24.49</v>
      </c>
      <c r="G644" s="76">
        <v>0.32</v>
      </c>
    </row>
    <row r="645" spans="1:7">
      <c r="A645" s="88"/>
      <c r="B645" s="88"/>
      <c r="C645" s="88"/>
      <c r="D645" s="88"/>
      <c r="E645" s="181" t="s">
        <v>166</v>
      </c>
      <c r="F645" s="181"/>
      <c r="G645" s="77">
        <v>0.74</v>
      </c>
    </row>
    <row r="646" spans="1:7" ht="16.5">
      <c r="A646" s="179" t="s">
        <v>129</v>
      </c>
      <c r="B646" s="179"/>
      <c r="C646" s="72" t="s">
        <v>3</v>
      </c>
      <c r="D646" s="72" t="s">
        <v>4</v>
      </c>
      <c r="E646" s="72" t="s">
        <v>139</v>
      </c>
      <c r="F646" s="72" t="s">
        <v>124</v>
      </c>
      <c r="G646" s="72" t="s">
        <v>120</v>
      </c>
    </row>
    <row r="647" spans="1:7">
      <c r="A647" s="73" t="s">
        <v>206</v>
      </c>
      <c r="B647" s="74" t="s">
        <v>207</v>
      </c>
      <c r="C647" s="73" t="s">
        <v>15</v>
      </c>
      <c r="D647" s="73" t="s">
        <v>111</v>
      </c>
      <c r="E647" s="75">
        <v>6.0000000000000001E-3</v>
      </c>
      <c r="F647" s="76">
        <v>15.96</v>
      </c>
      <c r="G647" s="76">
        <v>0.09</v>
      </c>
    </row>
    <row r="648" spans="1:7" ht="16.5">
      <c r="A648" s="73" t="s">
        <v>208</v>
      </c>
      <c r="B648" s="74" t="s">
        <v>209</v>
      </c>
      <c r="C648" s="73" t="s">
        <v>15</v>
      </c>
      <c r="D648" s="73" t="s">
        <v>111</v>
      </c>
      <c r="E648" s="75">
        <v>1.1999999999999999E-3</v>
      </c>
      <c r="F648" s="76">
        <v>70.37</v>
      </c>
      <c r="G648" s="76">
        <v>0.08</v>
      </c>
    </row>
    <row r="649" spans="1:7" ht="16.5">
      <c r="A649" s="73" t="s">
        <v>221</v>
      </c>
      <c r="B649" s="74" t="s">
        <v>222</v>
      </c>
      <c r="C649" s="73" t="s">
        <v>15</v>
      </c>
      <c r="D649" s="73" t="s">
        <v>48</v>
      </c>
      <c r="E649" s="75">
        <v>1.05</v>
      </c>
      <c r="F649" s="76">
        <v>22.84</v>
      </c>
      <c r="G649" s="76">
        <v>23.98</v>
      </c>
    </row>
    <row r="650" spans="1:7" ht="16.5">
      <c r="A650" s="73" t="s">
        <v>210</v>
      </c>
      <c r="B650" s="74" t="s">
        <v>211</v>
      </c>
      <c r="C650" s="73" t="s">
        <v>15</v>
      </c>
      <c r="D650" s="73" t="s">
        <v>212</v>
      </c>
      <c r="E650" s="75">
        <v>0.19800000000000001</v>
      </c>
      <c r="F650" s="76">
        <v>37.89</v>
      </c>
      <c r="G650" s="76">
        <v>7.5</v>
      </c>
    </row>
    <row r="651" spans="1:7">
      <c r="A651" s="73" t="s">
        <v>213</v>
      </c>
      <c r="B651" s="74" t="s">
        <v>214</v>
      </c>
      <c r="C651" s="73" t="s">
        <v>15</v>
      </c>
      <c r="D651" s="73" t="s">
        <v>111</v>
      </c>
      <c r="E651" s="75">
        <v>4.4999999999999998E-2</v>
      </c>
      <c r="F651" s="76">
        <v>141.37</v>
      </c>
      <c r="G651" s="76">
        <v>6.36</v>
      </c>
    </row>
    <row r="652" spans="1:7">
      <c r="A652" s="88"/>
      <c r="B652" s="88"/>
      <c r="C652" s="88"/>
      <c r="D652" s="88"/>
      <c r="E652" s="181" t="s">
        <v>148</v>
      </c>
      <c r="F652" s="181"/>
      <c r="G652" s="77">
        <v>38.01</v>
      </c>
    </row>
    <row r="653" spans="1:7" ht="16.5">
      <c r="A653" s="179" t="s">
        <v>149</v>
      </c>
      <c r="B653" s="179"/>
      <c r="C653" s="72" t="s">
        <v>3</v>
      </c>
      <c r="D653" s="72" t="s">
        <v>4</v>
      </c>
      <c r="E653" s="72" t="s">
        <v>139</v>
      </c>
      <c r="F653" s="72" t="s">
        <v>124</v>
      </c>
      <c r="G653" s="72" t="s">
        <v>120</v>
      </c>
    </row>
    <row r="654" spans="1:7">
      <c r="A654" s="73" t="s">
        <v>152</v>
      </c>
      <c r="B654" s="74" t="s">
        <v>153</v>
      </c>
      <c r="C654" s="73" t="s">
        <v>15</v>
      </c>
      <c r="D654" s="73" t="s">
        <v>107</v>
      </c>
      <c r="E654" s="75">
        <v>0.20699999999999999</v>
      </c>
      <c r="F654" s="76">
        <v>24.25</v>
      </c>
      <c r="G654" s="76">
        <v>5.01</v>
      </c>
    </row>
    <row r="655" spans="1:7">
      <c r="A655" s="73" t="s">
        <v>161</v>
      </c>
      <c r="B655" s="74" t="s">
        <v>162</v>
      </c>
      <c r="C655" s="73" t="s">
        <v>15</v>
      </c>
      <c r="D655" s="73" t="s">
        <v>107</v>
      </c>
      <c r="E655" s="75">
        <v>0.112</v>
      </c>
      <c r="F655" s="76">
        <v>29.1</v>
      </c>
      <c r="G655" s="76">
        <v>3.25</v>
      </c>
    </row>
    <row r="656" spans="1:7">
      <c r="A656" s="88"/>
      <c r="B656" s="88"/>
      <c r="C656" s="88"/>
      <c r="D656" s="88"/>
      <c r="E656" s="181" t="s">
        <v>154</v>
      </c>
      <c r="F656" s="181"/>
      <c r="G656" s="77">
        <v>8.26</v>
      </c>
    </row>
    <row r="657" spans="1:7">
      <c r="A657" s="88"/>
      <c r="B657" s="88"/>
      <c r="C657" s="88"/>
      <c r="D657" s="88"/>
      <c r="E657" s="182" t="s">
        <v>158</v>
      </c>
      <c r="F657" s="182"/>
      <c r="G657" s="78">
        <v>47.01</v>
      </c>
    </row>
    <row r="658" spans="1:7">
      <c r="A658" s="88"/>
      <c r="B658" s="88"/>
      <c r="C658" s="88"/>
      <c r="D658" s="88"/>
      <c r="E658" s="183"/>
      <c r="F658" s="183"/>
      <c r="G658" s="183"/>
    </row>
    <row r="659" spans="1:7">
      <c r="A659" s="180" t="s">
        <v>973</v>
      </c>
      <c r="B659" s="180"/>
      <c r="C659" s="180"/>
      <c r="D659" s="180"/>
      <c r="E659" s="180"/>
      <c r="F659" s="180"/>
      <c r="G659" s="180"/>
    </row>
    <row r="660" spans="1:7" ht="16.5">
      <c r="A660" s="179" t="s">
        <v>128</v>
      </c>
      <c r="B660" s="179"/>
      <c r="C660" s="72" t="s">
        <v>3</v>
      </c>
      <c r="D660" s="72" t="s">
        <v>4</v>
      </c>
      <c r="E660" s="72" t="s">
        <v>139</v>
      </c>
      <c r="F660" s="72" t="s">
        <v>124</v>
      </c>
      <c r="G660" s="72" t="s">
        <v>120</v>
      </c>
    </row>
    <row r="661" spans="1:7" ht="16.5">
      <c r="A661" s="73" t="s">
        <v>389</v>
      </c>
      <c r="B661" s="74" t="s">
        <v>573</v>
      </c>
      <c r="C661" s="73" t="s">
        <v>182</v>
      </c>
      <c r="D661" s="73" t="s">
        <v>40</v>
      </c>
      <c r="E661" s="75">
        <v>1</v>
      </c>
      <c r="F661" s="76">
        <v>8.4499999999999993</v>
      </c>
      <c r="G661" s="76">
        <v>8.4499999999999993</v>
      </c>
    </row>
    <row r="662" spans="1:7">
      <c r="A662" s="88"/>
      <c r="B662" s="88"/>
      <c r="C662" s="88"/>
      <c r="D662" s="88"/>
      <c r="E662" s="181" t="s">
        <v>157</v>
      </c>
      <c r="F662" s="181"/>
      <c r="G662" s="77">
        <v>8.4499999999999993</v>
      </c>
    </row>
    <row r="663" spans="1:7">
      <c r="A663" s="88"/>
      <c r="B663" s="88"/>
      <c r="C663" s="88"/>
      <c r="D663" s="88"/>
      <c r="E663" s="182" t="s">
        <v>158</v>
      </c>
      <c r="F663" s="182"/>
      <c r="G663" s="78">
        <v>8.4499999999999993</v>
      </c>
    </row>
    <row r="664" spans="1:7">
      <c r="A664" s="88"/>
      <c r="B664" s="88"/>
      <c r="C664" s="88"/>
      <c r="D664" s="88"/>
      <c r="E664" s="183"/>
      <c r="F664" s="183"/>
      <c r="G664" s="183"/>
    </row>
    <row r="665" spans="1:7">
      <c r="A665" s="180" t="s">
        <v>974</v>
      </c>
      <c r="B665" s="180"/>
      <c r="C665" s="180"/>
      <c r="D665" s="180"/>
      <c r="E665" s="180"/>
      <c r="F665" s="180"/>
      <c r="G665" s="180"/>
    </row>
    <row r="666" spans="1:7" ht="16.5">
      <c r="A666" s="179" t="s">
        <v>129</v>
      </c>
      <c r="B666" s="179"/>
      <c r="C666" s="72" t="s">
        <v>3</v>
      </c>
      <c r="D666" s="72" t="s">
        <v>4</v>
      </c>
      <c r="E666" s="72" t="s">
        <v>139</v>
      </c>
      <c r="F666" s="72" t="s">
        <v>124</v>
      </c>
      <c r="G666" s="72" t="s">
        <v>120</v>
      </c>
    </row>
    <row r="667" spans="1:7">
      <c r="A667" s="73" t="s">
        <v>776</v>
      </c>
      <c r="B667" s="74" t="s">
        <v>777</v>
      </c>
      <c r="C667" s="73" t="s">
        <v>32</v>
      </c>
      <c r="D667" s="73" t="s">
        <v>40</v>
      </c>
      <c r="E667" s="75">
        <v>0.8</v>
      </c>
      <c r="F667" s="76">
        <v>9</v>
      </c>
      <c r="G667" s="76">
        <v>7.2</v>
      </c>
    </row>
    <row r="668" spans="1:7">
      <c r="A668" s="88"/>
      <c r="B668" s="88"/>
      <c r="C668" s="88"/>
      <c r="D668" s="88"/>
      <c r="E668" s="181" t="s">
        <v>148</v>
      </c>
      <c r="F668" s="181"/>
      <c r="G668" s="77">
        <v>7.2</v>
      </c>
    </row>
    <row r="669" spans="1:7" ht="16.5">
      <c r="A669" s="179" t="s">
        <v>128</v>
      </c>
      <c r="B669" s="179"/>
      <c r="C669" s="72" t="s">
        <v>3</v>
      </c>
      <c r="D669" s="72" t="s">
        <v>4</v>
      </c>
      <c r="E669" s="72" t="s">
        <v>139</v>
      </c>
      <c r="F669" s="72" t="s">
        <v>124</v>
      </c>
      <c r="G669" s="72" t="s">
        <v>120</v>
      </c>
    </row>
    <row r="670" spans="1:7" ht="16.5">
      <c r="A670" s="73" t="s">
        <v>778</v>
      </c>
      <c r="B670" s="74" t="s">
        <v>779</v>
      </c>
      <c r="C670" s="73" t="s">
        <v>32</v>
      </c>
      <c r="D670" s="73" t="s">
        <v>780</v>
      </c>
      <c r="E670" s="75">
        <v>0.01</v>
      </c>
      <c r="F670" s="76">
        <v>575.70000000000005</v>
      </c>
      <c r="G670" s="76">
        <v>5.76</v>
      </c>
    </row>
    <row r="671" spans="1:7" ht="16.5">
      <c r="A671" s="73" t="s">
        <v>781</v>
      </c>
      <c r="B671" s="74" t="s">
        <v>782</v>
      </c>
      <c r="C671" s="73" t="s">
        <v>32</v>
      </c>
      <c r="D671" s="73" t="s">
        <v>31</v>
      </c>
      <c r="E671" s="75">
        <v>0.35</v>
      </c>
      <c r="F671" s="76">
        <v>112.18</v>
      </c>
      <c r="G671" s="76">
        <v>39.26</v>
      </c>
    </row>
    <row r="672" spans="1:7">
      <c r="A672" s="88"/>
      <c r="B672" s="88"/>
      <c r="C672" s="88"/>
      <c r="D672" s="88"/>
      <c r="E672" s="181" t="s">
        <v>157</v>
      </c>
      <c r="F672" s="181"/>
      <c r="G672" s="77">
        <v>45.02</v>
      </c>
    </row>
    <row r="673" spans="1:7">
      <c r="A673" s="88"/>
      <c r="B673" s="88"/>
      <c r="C673" s="88"/>
      <c r="D673" s="88"/>
      <c r="E673" s="182" t="s">
        <v>158</v>
      </c>
      <c r="F673" s="182"/>
      <c r="G673" s="78">
        <v>52.22</v>
      </c>
    </row>
    <row r="674" spans="1:7">
      <c r="A674" s="88"/>
      <c r="B674" s="88"/>
      <c r="C674" s="88"/>
      <c r="D674" s="88"/>
      <c r="E674" s="183"/>
      <c r="F674" s="183"/>
      <c r="G674" s="183"/>
    </row>
    <row r="675" spans="1:7">
      <c r="A675" s="180" t="s">
        <v>975</v>
      </c>
      <c r="B675" s="180"/>
      <c r="C675" s="180"/>
      <c r="D675" s="180"/>
      <c r="E675" s="180"/>
      <c r="F675" s="180"/>
      <c r="G675" s="180"/>
    </row>
    <row r="676" spans="1:7" ht="16.5">
      <c r="A676" s="179" t="s">
        <v>149</v>
      </c>
      <c r="B676" s="179"/>
      <c r="C676" s="72" t="s">
        <v>3</v>
      </c>
      <c r="D676" s="72" t="s">
        <v>4</v>
      </c>
      <c r="E676" s="72" t="s">
        <v>139</v>
      </c>
      <c r="F676" s="72" t="s">
        <v>124</v>
      </c>
      <c r="G676" s="72" t="s">
        <v>120</v>
      </c>
    </row>
    <row r="677" spans="1:7">
      <c r="A677" s="73" t="s">
        <v>159</v>
      </c>
      <c r="B677" s="74" t="s">
        <v>160</v>
      </c>
      <c r="C677" s="73" t="s">
        <v>15</v>
      </c>
      <c r="D677" s="73" t="s">
        <v>107</v>
      </c>
      <c r="E677" s="75">
        <v>0.1394</v>
      </c>
      <c r="F677" s="76">
        <v>29.98</v>
      </c>
      <c r="G677" s="76">
        <v>4.17</v>
      </c>
    </row>
    <row r="678" spans="1:7">
      <c r="A678" s="73" t="s">
        <v>152</v>
      </c>
      <c r="B678" s="74" t="s">
        <v>153</v>
      </c>
      <c r="C678" s="73" t="s">
        <v>15</v>
      </c>
      <c r="D678" s="73" t="s">
        <v>107</v>
      </c>
      <c r="E678" s="75">
        <v>4.65E-2</v>
      </c>
      <c r="F678" s="76">
        <v>24.25</v>
      </c>
      <c r="G678" s="76">
        <v>1.1200000000000001</v>
      </c>
    </row>
    <row r="679" spans="1:7">
      <c r="A679" s="88"/>
      <c r="B679" s="88"/>
      <c r="C679" s="88"/>
      <c r="D679" s="88"/>
      <c r="E679" s="181" t="s">
        <v>154</v>
      </c>
      <c r="F679" s="181"/>
      <c r="G679" s="77">
        <v>5.29</v>
      </c>
    </row>
    <row r="680" spans="1:7" ht="16.5">
      <c r="A680" s="179" t="s">
        <v>128</v>
      </c>
      <c r="B680" s="179"/>
      <c r="C680" s="72" t="s">
        <v>3</v>
      </c>
      <c r="D680" s="72" t="s">
        <v>4</v>
      </c>
      <c r="E680" s="72" t="s">
        <v>139</v>
      </c>
      <c r="F680" s="72" t="s">
        <v>124</v>
      </c>
      <c r="G680" s="72" t="s">
        <v>120</v>
      </c>
    </row>
    <row r="681" spans="1:7" ht="24.75">
      <c r="A681" s="73" t="s">
        <v>178</v>
      </c>
      <c r="B681" s="74" t="s">
        <v>179</v>
      </c>
      <c r="C681" s="73" t="s">
        <v>15</v>
      </c>
      <c r="D681" s="73" t="s">
        <v>19</v>
      </c>
      <c r="E681" s="75">
        <v>3.7000000000000002E-3</v>
      </c>
      <c r="F681" s="76">
        <v>593.74</v>
      </c>
      <c r="G681" s="76">
        <v>2.19</v>
      </c>
    </row>
    <row r="682" spans="1:7">
      <c r="A682" s="88"/>
      <c r="B682" s="88"/>
      <c r="C682" s="88"/>
      <c r="D682" s="88"/>
      <c r="E682" s="181" t="s">
        <v>157</v>
      </c>
      <c r="F682" s="181"/>
      <c r="G682" s="77">
        <v>2.19</v>
      </c>
    </row>
    <row r="683" spans="1:7">
      <c r="A683" s="88"/>
      <c r="B683" s="88"/>
      <c r="C683" s="88"/>
      <c r="D683" s="88"/>
      <c r="E683" s="182" t="s">
        <v>158</v>
      </c>
      <c r="F683" s="182"/>
      <c r="G683" s="78">
        <v>7.48</v>
      </c>
    </row>
    <row r="684" spans="1:7">
      <c r="A684" s="88"/>
      <c r="B684" s="88"/>
      <c r="C684" s="88"/>
      <c r="D684" s="88"/>
      <c r="E684" s="183"/>
      <c r="F684" s="183"/>
      <c r="G684" s="183"/>
    </row>
    <row r="685" spans="1:7">
      <c r="A685" s="180" t="s">
        <v>976</v>
      </c>
      <c r="B685" s="180"/>
      <c r="C685" s="180"/>
      <c r="D685" s="180"/>
      <c r="E685" s="180"/>
      <c r="F685" s="180"/>
      <c r="G685" s="180"/>
    </row>
    <row r="686" spans="1:7" ht="16.5">
      <c r="A686" s="179" t="s">
        <v>149</v>
      </c>
      <c r="B686" s="179"/>
      <c r="C686" s="72" t="s">
        <v>3</v>
      </c>
      <c r="D686" s="72" t="s">
        <v>4</v>
      </c>
      <c r="E686" s="72" t="s">
        <v>139</v>
      </c>
      <c r="F686" s="72" t="s">
        <v>124</v>
      </c>
      <c r="G686" s="72" t="s">
        <v>120</v>
      </c>
    </row>
    <row r="687" spans="1:7">
      <c r="A687" s="73" t="s">
        <v>159</v>
      </c>
      <c r="B687" s="74" t="s">
        <v>160</v>
      </c>
      <c r="C687" s="73" t="s">
        <v>15</v>
      </c>
      <c r="D687" s="73" t="s">
        <v>107</v>
      </c>
      <c r="E687" s="75">
        <v>0.37890000000000001</v>
      </c>
      <c r="F687" s="76">
        <v>29.98</v>
      </c>
      <c r="G687" s="76">
        <v>11.35</v>
      </c>
    </row>
    <row r="688" spans="1:7">
      <c r="A688" s="73" t="s">
        <v>152</v>
      </c>
      <c r="B688" s="74" t="s">
        <v>153</v>
      </c>
      <c r="C688" s="73" t="s">
        <v>15</v>
      </c>
      <c r="D688" s="73" t="s">
        <v>107</v>
      </c>
      <c r="E688" s="75">
        <v>0.18940000000000001</v>
      </c>
      <c r="F688" s="76">
        <v>24.25</v>
      </c>
      <c r="G688" s="76">
        <v>4.59</v>
      </c>
    </row>
    <row r="689" spans="1:7">
      <c r="A689" s="88"/>
      <c r="B689" s="88"/>
      <c r="C689" s="88"/>
      <c r="D689" s="88"/>
      <c r="E689" s="181" t="s">
        <v>154</v>
      </c>
      <c r="F689" s="181"/>
      <c r="G689" s="77">
        <v>15.94</v>
      </c>
    </row>
    <row r="690" spans="1:7" ht="16.5">
      <c r="A690" s="179" t="s">
        <v>128</v>
      </c>
      <c r="B690" s="179"/>
      <c r="C690" s="72" t="s">
        <v>3</v>
      </c>
      <c r="D690" s="72" t="s">
        <v>4</v>
      </c>
      <c r="E690" s="72" t="s">
        <v>139</v>
      </c>
      <c r="F690" s="72" t="s">
        <v>124</v>
      </c>
      <c r="G690" s="72" t="s">
        <v>120</v>
      </c>
    </row>
    <row r="691" spans="1:7" ht="33">
      <c r="A691" s="73" t="s">
        <v>174</v>
      </c>
      <c r="B691" s="74" t="s">
        <v>175</v>
      </c>
      <c r="C691" s="73" t="s">
        <v>15</v>
      </c>
      <c r="D691" s="73" t="s">
        <v>19</v>
      </c>
      <c r="E691" s="75">
        <v>1.9400000000000001E-2</v>
      </c>
      <c r="F691" s="76">
        <v>724.21</v>
      </c>
      <c r="G691" s="76">
        <v>14.04</v>
      </c>
    </row>
    <row r="692" spans="1:7">
      <c r="A692" s="88"/>
      <c r="B692" s="88"/>
      <c r="C692" s="88"/>
      <c r="D692" s="88"/>
      <c r="E692" s="181" t="s">
        <v>157</v>
      </c>
      <c r="F692" s="181"/>
      <c r="G692" s="77">
        <v>14.04</v>
      </c>
    </row>
    <row r="693" spans="1:7">
      <c r="A693" s="88"/>
      <c r="B693" s="88"/>
      <c r="C693" s="88"/>
      <c r="D693" s="88"/>
      <c r="E693" s="182" t="s">
        <v>158</v>
      </c>
      <c r="F693" s="182"/>
      <c r="G693" s="78">
        <v>29.98</v>
      </c>
    </row>
    <row r="694" spans="1:7">
      <c r="A694" s="88"/>
      <c r="B694" s="88"/>
      <c r="C694" s="88"/>
      <c r="D694" s="88"/>
      <c r="E694" s="183"/>
      <c r="F694" s="183"/>
      <c r="G694" s="183"/>
    </row>
    <row r="695" spans="1:7">
      <c r="A695" s="180" t="s">
        <v>977</v>
      </c>
      <c r="B695" s="180"/>
      <c r="C695" s="180"/>
      <c r="D695" s="180"/>
      <c r="E695" s="180"/>
      <c r="F695" s="180"/>
      <c r="G695" s="180"/>
    </row>
    <row r="696" spans="1:7" ht="16.5">
      <c r="A696" s="179" t="s">
        <v>129</v>
      </c>
      <c r="B696" s="179"/>
      <c r="C696" s="72" t="s">
        <v>3</v>
      </c>
      <c r="D696" s="72" t="s">
        <v>4</v>
      </c>
      <c r="E696" s="72" t="s">
        <v>139</v>
      </c>
      <c r="F696" s="72" t="s">
        <v>124</v>
      </c>
      <c r="G696" s="72" t="s">
        <v>120</v>
      </c>
    </row>
    <row r="697" spans="1:7" ht="16.5">
      <c r="A697" s="73" t="s">
        <v>594</v>
      </c>
      <c r="B697" s="74" t="s">
        <v>595</v>
      </c>
      <c r="C697" s="73" t="s">
        <v>15</v>
      </c>
      <c r="D697" s="73" t="s">
        <v>54</v>
      </c>
      <c r="E697" s="75">
        <v>1</v>
      </c>
      <c r="F697" s="76">
        <v>85.39</v>
      </c>
      <c r="G697" s="76">
        <v>85.39</v>
      </c>
    </row>
    <row r="698" spans="1:7">
      <c r="A698" s="88"/>
      <c r="B698" s="88"/>
      <c r="C698" s="88"/>
      <c r="D698" s="88"/>
      <c r="E698" s="181" t="s">
        <v>148</v>
      </c>
      <c r="F698" s="181"/>
      <c r="G698" s="77">
        <v>85.39</v>
      </c>
    </row>
    <row r="699" spans="1:7" ht="16.5">
      <c r="A699" s="179" t="s">
        <v>149</v>
      </c>
      <c r="B699" s="179"/>
      <c r="C699" s="72" t="s">
        <v>3</v>
      </c>
      <c r="D699" s="72" t="s">
        <v>4</v>
      </c>
      <c r="E699" s="72" t="s">
        <v>139</v>
      </c>
      <c r="F699" s="72" t="s">
        <v>124</v>
      </c>
      <c r="G699" s="72" t="s">
        <v>120</v>
      </c>
    </row>
    <row r="700" spans="1:7">
      <c r="A700" s="73" t="s">
        <v>227</v>
      </c>
      <c r="B700" s="74" t="s">
        <v>228</v>
      </c>
      <c r="C700" s="73" t="s">
        <v>15</v>
      </c>
      <c r="D700" s="73" t="s">
        <v>107</v>
      </c>
      <c r="E700" s="75">
        <v>0.85499999999999998</v>
      </c>
      <c r="F700" s="76">
        <v>25.7</v>
      </c>
      <c r="G700" s="76">
        <v>21.97</v>
      </c>
    </row>
    <row r="701" spans="1:7">
      <c r="A701" s="73" t="s">
        <v>229</v>
      </c>
      <c r="B701" s="74" t="s">
        <v>230</v>
      </c>
      <c r="C701" s="73" t="s">
        <v>15</v>
      </c>
      <c r="D701" s="73" t="s">
        <v>107</v>
      </c>
      <c r="E701" s="75">
        <v>0.85499999999999998</v>
      </c>
      <c r="F701" s="76">
        <v>30.42</v>
      </c>
      <c r="G701" s="76">
        <v>26</v>
      </c>
    </row>
    <row r="702" spans="1:7">
      <c r="A702" s="88"/>
      <c r="B702" s="88"/>
      <c r="C702" s="88"/>
      <c r="D702" s="88"/>
      <c r="E702" s="181" t="s">
        <v>154</v>
      </c>
      <c r="F702" s="181"/>
      <c r="G702" s="77">
        <v>47.97</v>
      </c>
    </row>
    <row r="703" spans="1:7" ht="16.5">
      <c r="A703" s="179" t="s">
        <v>128</v>
      </c>
      <c r="B703" s="179"/>
      <c r="C703" s="72" t="s">
        <v>3</v>
      </c>
      <c r="D703" s="72" t="s">
        <v>4</v>
      </c>
      <c r="E703" s="72" t="s">
        <v>139</v>
      </c>
      <c r="F703" s="72" t="s">
        <v>124</v>
      </c>
      <c r="G703" s="72" t="s">
        <v>120</v>
      </c>
    </row>
    <row r="704" spans="1:7" ht="24.75">
      <c r="A704" s="73" t="s">
        <v>231</v>
      </c>
      <c r="B704" s="74" t="s">
        <v>232</v>
      </c>
      <c r="C704" s="73" t="s">
        <v>15</v>
      </c>
      <c r="D704" s="73" t="s">
        <v>19</v>
      </c>
      <c r="E704" s="75">
        <v>4.4000000000000003E-3</v>
      </c>
      <c r="F704" s="76">
        <v>849.09</v>
      </c>
      <c r="G704" s="76">
        <v>3.73</v>
      </c>
    </row>
    <row r="705" spans="1:7">
      <c r="A705" s="88"/>
      <c r="B705" s="88"/>
      <c r="C705" s="88"/>
      <c r="D705" s="88"/>
      <c r="E705" s="181" t="s">
        <v>157</v>
      </c>
      <c r="F705" s="181"/>
      <c r="G705" s="77">
        <v>3.73</v>
      </c>
    </row>
    <row r="706" spans="1:7">
      <c r="A706" s="88"/>
      <c r="B706" s="88"/>
      <c r="C706" s="88"/>
      <c r="D706" s="88"/>
      <c r="E706" s="182" t="s">
        <v>158</v>
      </c>
      <c r="F706" s="182"/>
      <c r="G706" s="78">
        <v>137.09</v>
      </c>
    </row>
    <row r="707" spans="1:7">
      <c r="A707" s="88"/>
      <c r="B707" s="88"/>
      <c r="C707" s="88"/>
      <c r="D707" s="88"/>
      <c r="E707" s="183"/>
      <c r="F707" s="183"/>
      <c r="G707" s="183"/>
    </row>
    <row r="708" spans="1:7">
      <c r="A708" s="180" t="s">
        <v>978</v>
      </c>
      <c r="B708" s="180"/>
      <c r="C708" s="180"/>
      <c r="D708" s="180"/>
      <c r="E708" s="180"/>
      <c r="F708" s="180"/>
      <c r="G708" s="180"/>
    </row>
    <row r="709" spans="1:7" ht="16.5">
      <c r="A709" s="179" t="s">
        <v>129</v>
      </c>
      <c r="B709" s="179"/>
      <c r="C709" s="72" t="s">
        <v>3</v>
      </c>
      <c r="D709" s="72" t="s">
        <v>4</v>
      </c>
      <c r="E709" s="72" t="s">
        <v>139</v>
      </c>
      <c r="F709" s="72" t="s">
        <v>124</v>
      </c>
      <c r="G709" s="72" t="s">
        <v>120</v>
      </c>
    </row>
    <row r="710" spans="1:7" ht="16.5">
      <c r="A710" s="73" t="s">
        <v>596</v>
      </c>
      <c r="B710" s="74" t="s">
        <v>597</v>
      </c>
      <c r="C710" s="73" t="s">
        <v>15</v>
      </c>
      <c r="D710" s="73" t="s">
        <v>54</v>
      </c>
      <c r="E710" s="75">
        <v>1</v>
      </c>
      <c r="F710" s="76">
        <v>10.029999999999999</v>
      </c>
      <c r="G710" s="76">
        <v>10.029999999999999</v>
      </c>
    </row>
    <row r="711" spans="1:7" ht="16.5">
      <c r="A711" s="73" t="s">
        <v>233</v>
      </c>
      <c r="B711" s="74" t="s">
        <v>234</v>
      </c>
      <c r="C711" s="73" t="s">
        <v>15</v>
      </c>
      <c r="D711" s="73" t="s">
        <v>54</v>
      </c>
      <c r="E711" s="75">
        <v>1</v>
      </c>
      <c r="F711" s="76">
        <v>1.1399999999999999</v>
      </c>
      <c r="G711" s="76">
        <v>1.1399999999999999</v>
      </c>
    </row>
    <row r="712" spans="1:7">
      <c r="A712" s="88"/>
      <c r="B712" s="88"/>
      <c r="C712" s="88"/>
      <c r="D712" s="88"/>
      <c r="E712" s="181" t="s">
        <v>148</v>
      </c>
      <c r="F712" s="181"/>
      <c r="G712" s="77">
        <v>11.17</v>
      </c>
    </row>
    <row r="713" spans="1:7" ht="16.5">
      <c r="A713" s="179" t="s">
        <v>149</v>
      </c>
      <c r="B713" s="179"/>
      <c r="C713" s="72" t="s">
        <v>3</v>
      </c>
      <c r="D713" s="72" t="s">
        <v>4</v>
      </c>
      <c r="E713" s="72" t="s">
        <v>139</v>
      </c>
      <c r="F713" s="72" t="s">
        <v>124</v>
      </c>
      <c r="G713" s="72" t="s">
        <v>120</v>
      </c>
    </row>
    <row r="714" spans="1:7">
      <c r="A714" s="73" t="s">
        <v>227</v>
      </c>
      <c r="B714" s="74" t="s">
        <v>228</v>
      </c>
      <c r="C714" s="73" t="s">
        <v>15</v>
      </c>
      <c r="D714" s="73" t="s">
        <v>107</v>
      </c>
      <c r="E714" s="75">
        <v>3.5428000000000001E-2</v>
      </c>
      <c r="F714" s="76">
        <v>25.7</v>
      </c>
      <c r="G714" s="76">
        <v>0.91</v>
      </c>
    </row>
    <row r="715" spans="1:7">
      <c r="A715" s="73" t="s">
        <v>229</v>
      </c>
      <c r="B715" s="74" t="s">
        <v>230</v>
      </c>
      <c r="C715" s="73" t="s">
        <v>15</v>
      </c>
      <c r="D715" s="73" t="s">
        <v>107</v>
      </c>
      <c r="E715" s="75">
        <v>3.5428000000000001E-2</v>
      </c>
      <c r="F715" s="76">
        <v>30.42</v>
      </c>
      <c r="G715" s="76">
        <v>1.07</v>
      </c>
    </row>
    <row r="716" spans="1:7">
      <c r="A716" s="88"/>
      <c r="B716" s="88"/>
      <c r="C716" s="88"/>
      <c r="D716" s="88"/>
      <c r="E716" s="181" t="s">
        <v>154</v>
      </c>
      <c r="F716" s="181"/>
      <c r="G716" s="77">
        <v>1.98</v>
      </c>
    </row>
    <row r="717" spans="1:7">
      <c r="A717" s="88"/>
      <c r="B717" s="88"/>
      <c r="C717" s="88"/>
      <c r="D717" s="88"/>
      <c r="E717" s="182" t="s">
        <v>158</v>
      </c>
      <c r="F717" s="182"/>
      <c r="G717" s="78">
        <v>13.15</v>
      </c>
    </row>
    <row r="718" spans="1:7">
      <c r="A718" s="88"/>
      <c r="B718" s="88"/>
      <c r="C718" s="88"/>
      <c r="D718" s="88"/>
      <c r="E718" s="183"/>
      <c r="F718" s="183"/>
      <c r="G718" s="183"/>
    </row>
    <row r="719" spans="1:7">
      <c r="A719" s="180" t="s">
        <v>979</v>
      </c>
      <c r="B719" s="180"/>
      <c r="C719" s="180"/>
      <c r="D719" s="180"/>
      <c r="E719" s="180"/>
      <c r="F719" s="180"/>
      <c r="G719" s="180"/>
    </row>
    <row r="720" spans="1:7" ht="16.5">
      <c r="A720" s="179" t="s">
        <v>129</v>
      </c>
      <c r="B720" s="179"/>
      <c r="C720" s="72" t="s">
        <v>3</v>
      </c>
      <c r="D720" s="72" t="s">
        <v>4</v>
      </c>
      <c r="E720" s="72" t="s">
        <v>139</v>
      </c>
      <c r="F720" s="72" t="s">
        <v>124</v>
      </c>
      <c r="G720" s="72" t="s">
        <v>120</v>
      </c>
    </row>
    <row r="721" spans="1:7" ht="16.5">
      <c r="A721" s="73" t="s">
        <v>596</v>
      </c>
      <c r="B721" s="74" t="s">
        <v>597</v>
      </c>
      <c r="C721" s="73" t="s">
        <v>15</v>
      </c>
      <c r="D721" s="73" t="s">
        <v>54</v>
      </c>
      <c r="E721" s="75">
        <v>1</v>
      </c>
      <c r="F721" s="76">
        <v>10.029999999999999</v>
      </c>
      <c r="G721" s="76">
        <v>10.029999999999999</v>
      </c>
    </row>
    <row r="722" spans="1:7" ht="16.5">
      <c r="A722" s="73" t="s">
        <v>237</v>
      </c>
      <c r="B722" s="74" t="s">
        <v>238</v>
      </c>
      <c r="C722" s="73" t="s">
        <v>15</v>
      </c>
      <c r="D722" s="73" t="s">
        <v>54</v>
      </c>
      <c r="E722" s="75">
        <v>1</v>
      </c>
      <c r="F722" s="76">
        <v>1.48</v>
      </c>
      <c r="G722" s="76">
        <v>1.48</v>
      </c>
    </row>
    <row r="723" spans="1:7">
      <c r="A723" s="88"/>
      <c r="B723" s="88"/>
      <c r="C723" s="88"/>
      <c r="D723" s="88"/>
      <c r="E723" s="181" t="s">
        <v>148</v>
      </c>
      <c r="F723" s="181"/>
      <c r="G723" s="77">
        <v>11.51</v>
      </c>
    </row>
    <row r="724" spans="1:7" ht="16.5">
      <c r="A724" s="179" t="s">
        <v>149</v>
      </c>
      <c r="B724" s="179"/>
      <c r="C724" s="72" t="s">
        <v>3</v>
      </c>
      <c r="D724" s="72" t="s">
        <v>4</v>
      </c>
      <c r="E724" s="72" t="s">
        <v>139</v>
      </c>
      <c r="F724" s="72" t="s">
        <v>124</v>
      </c>
      <c r="G724" s="72" t="s">
        <v>120</v>
      </c>
    </row>
    <row r="725" spans="1:7">
      <c r="A725" s="73" t="s">
        <v>227</v>
      </c>
      <c r="B725" s="74" t="s">
        <v>228</v>
      </c>
      <c r="C725" s="73" t="s">
        <v>15</v>
      </c>
      <c r="D725" s="73" t="s">
        <v>107</v>
      </c>
      <c r="E725" s="75">
        <v>6.3963999999999993E-2</v>
      </c>
      <c r="F725" s="76">
        <v>25.7</v>
      </c>
      <c r="G725" s="76">
        <v>1.64</v>
      </c>
    </row>
    <row r="726" spans="1:7">
      <c r="A726" s="73" t="s">
        <v>229</v>
      </c>
      <c r="B726" s="74" t="s">
        <v>230</v>
      </c>
      <c r="C726" s="73" t="s">
        <v>15</v>
      </c>
      <c r="D726" s="73" t="s">
        <v>107</v>
      </c>
      <c r="E726" s="75">
        <v>6.3963999999999993E-2</v>
      </c>
      <c r="F726" s="76">
        <v>30.42</v>
      </c>
      <c r="G726" s="76">
        <v>1.94</v>
      </c>
    </row>
    <row r="727" spans="1:7">
      <c r="A727" s="88"/>
      <c r="B727" s="88"/>
      <c r="C727" s="88"/>
      <c r="D727" s="88"/>
      <c r="E727" s="181" t="s">
        <v>154</v>
      </c>
      <c r="F727" s="181"/>
      <c r="G727" s="77">
        <v>3.58</v>
      </c>
    </row>
    <row r="728" spans="1:7">
      <c r="A728" s="88"/>
      <c r="B728" s="88"/>
      <c r="C728" s="88"/>
      <c r="D728" s="88"/>
      <c r="E728" s="182" t="s">
        <v>158</v>
      </c>
      <c r="F728" s="182"/>
      <c r="G728" s="78">
        <v>15.09</v>
      </c>
    </row>
    <row r="729" spans="1:7">
      <c r="A729" s="88"/>
      <c r="B729" s="88"/>
      <c r="C729" s="88"/>
      <c r="D729" s="88"/>
      <c r="E729" s="183"/>
      <c r="F729" s="183"/>
      <c r="G729" s="183"/>
    </row>
    <row r="730" spans="1:7">
      <c r="A730" s="180" t="s">
        <v>980</v>
      </c>
      <c r="B730" s="180"/>
      <c r="C730" s="180"/>
      <c r="D730" s="180"/>
      <c r="E730" s="180"/>
      <c r="F730" s="180"/>
      <c r="G730" s="180"/>
    </row>
    <row r="731" spans="1:7" ht="16.5">
      <c r="A731" s="179" t="s">
        <v>129</v>
      </c>
      <c r="B731" s="179"/>
      <c r="C731" s="72" t="s">
        <v>3</v>
      </c>
      <c r="D731" s="72" t="s">
        <v>4</v>
      </c>
      <c r="E731" s="72" t="s">
        <v>139</v>
      </c>
      <c r="F731" s="72" t="s">
        <v>124</v>
      </c>
      <c r="G731" s="72" t="s">
        <v>120</v>
      </c>
    </row>
    <row r="732" spans="1:7" ht="16.5">
      <c r="A732" s="73" t="s">
        <v>596</v>
      </c>
      <c r="B732" s="74" t="s">
        <v>597</v>
      </c>
      <c r="C732" s="73" t="s">
        <v>15</v>
      </c>
      <c r="D732" s="73" t="s">
        <v>54</v>
      </c>
      <c r="E732" s="75">
        <v>1</v>
      </c>
      <c r="F732" s="76">
        <v>10.029999999999999</v>
      </c>
      <c r="G732" s="76">
        <v>10.029999999999999</v>
      </c>
    </row>
    <row r="733" spans="1:7" ht="16.5">
      <c r="A733" s="73" t="s">
        <v>235</v>
      </c>
      <c r="B733" s="74" t="s">
        <v>236</v>
      </c>
      <c r="C733" s="73" t="s">
        <v>15</v>
      </c>
      <c r="D733" s="73" t="s">
        <v>54</v>
      </c>
      <c r="E733" s="75">
        <v>1</v>
      </c>
      <c r="F733" s="76">
        <v>1.77</v>
      </c>
      <c r="G733" s="76">
        <v>1.77</v>
      </c>
    </row>
    <row r="734" spans="1:7">
      <c r="A734" s="88"/>
      <c r="B734" s="88"/>
      <c r="C734" s="88"/>
      <c r="D734" s="88"/>
      <c r="E734" s="181" t="s">
        <v>148</v>
      </c>
      <c r="F734" s="181"/>
      <c r="G734" s="77">
        <v>11.8</v>
      </c>
    </row>
    <row r="735" spans="1:7" ht="16.5">
      <c r="A735" s="179" t="s">
        <v>149</v>
      </c>
      <c r="B735" s="179"/>
      <c r="C735" s="72" t="s">
        <v>3</v>
      </c>
      <c r="D735" s="72" t="s">
        <v>4</v>
      </c>
      <c r="E735" s="72" t="s">
        <v>139</v>
      </c>
      <c r="F735" s="72" t="s">
        <v>124</v>
      </c>
      <c r="G735" s="72" t="s">
        <v>120</v>
      </c>
    </row>
    <row r="736" spans="1:7">
      <c r="A736" s="73" t="s">
        <v>227</v>
      </c>
      <c r="B736" s="74" t="s">
        <v>228</v>
      </c>
      <c r="C736" s="73" t="s">
        <v>15</v>
      </c>
      <c r="D736" s="73" t="s">
        <v>107</v>
      </c>
      <c r="E736" s="75">
        <v>8.7790999999999994E-2</v>
      </c>
      <c r="F736" s="76">
        <v>25.7</v>
      </c>
      <c r="G736" s="76">
        <v>2.25</v>
      </c>
    </row>
    <row r="737" spans="1:7">
      <c r="A737" s="73" t="s">
        <v>229</v>
      </c>
      <c r="B737" s="74" t="s">
        <v>230</v>
      </c>
      <c r="C737" s="73" t="s">
        <v>15</v>
      </c>
      <c r="D737" s="73" t="s">
        <v>107</v>
      </c>
      <c r="E737" s="75">
        <v>8.7790999999999994E-2</v>
      </c>
      <c r="F737" s="76">
        <v>30.42</v>
      </c>
      <c r="G737" s="76">
        <v>2.67</v>
      </c>
    </row>
    <row r="738" spans="1:7">
      <c r="A738" s="88"/>
      <c r="B738" s="88"/>
      <c r="C738" s="88"/>
      <c r="D738" s="88"/>
      <c r="E738" s="181" t="s">
        <v>154</v>
      </c>
      <c r="F738" s="181"/>
      <c r="G738" s="77">
        <v>4.92</v>
      </c>
    </row>
    <row r="739" spans="1:7">
      <c r="A739" s="88"/>
      <c r="B739" s="88"/>
      <c r="C739" s="88"/>
      <c r="D739" s="88"/>
      <c r="E739" s="182" t="s">
        <v>158</v>
      </c>
      <c r="F739" s="182"/>
      <c r="G739" s="78">
        <v>16.72</v>
      </c>
    </row>
    <row r="740" spans="1:7">
      <c r="A740" s="88"/>
      <c r="B740" s="88"/>
      <c r="C740" s="88"/>
      <c r="D740" s="88"/>
      <c r="E740" s="183"/>
      <c r="F740" s="183"/>
      <c r="G740" s="183"/>
    </row>
    <row r="741" spans="1:7">
      <c r="A741" s="180" t="s">
        <v>981</v>
      </c>
      <c r="B741" s="180"/>
      <c r="C741" s="180"/>
      <c r="D741" s="180"/>
      <c r="E741" s="180"/>
      <c r="F741" s="180"/>
      <c r="G741" s="180"/>
    </row>
    <row r="742" spans="1:7" ht="16.5">
      <c r="A742" s="179" t="s">
        <v>128</v>
      </c>
      <c r="B742" s="179"/>
      <c r="C742" s="72" t="s">
        <v>3</v>
      </c>
      <c r="D742" s="72" t="s">
        <v>4</v>
      </c>
      <c r="E742" s="72" t="s">
        <v>139</v>
      </c>
      <c r="F742" s="72" t="s">
        <v>124</v>
      </c>
      <c r="G742" s="72" t="s">
        <v>120</v>
      </c>
    </row>
    <row r="743" spans="1:7" ht="24.75">
      <c r="A743" s="73" t="s">
        <v>239</v>
      </c>
      <c r="B743" s="74" t="s">
        <v>240</v>
      </c>
      <c r="C743" s="73" t="s">
        <v>15</v>
      </c>
      <c r="D743" s="73" t="s">
        <v>54</v>
      </c>
      <c r="E743" s="75">
        <v>1</v>
      </c>
      <c r="F743" s="76">
        <v>10.87</v>
      </c>
      <c r="G743" s="76">
        <v>10.87</v>
      </c>
    </row>
    <row r="744" spans="1:7" ht="16.5">
      <c r="A744" s="73" t="s">
        <v>243</v>
      </c>
      <c r="B744" s="74" t="s">
        <v>244</v>
      </c>
      <c r="C744" s="73" t="s">
        <v>15</v>
      </c>
      <c r="D744" s="73" t="s">
        <v>54</v>
      </c>
      <c r="E744" s="75">
        <v>1</v>
      </c>
      <c r="F744" s="76">
        <v>36.71</v>
      </c>
      <c r="G744" s="76">
        <v>36.71</v>
      </c>
    </row>
    <row r="745" spans="1:7">
      <c r="A745" s="88"/>
      <c r="B745" s="88"/>
      <c r="C745" s="88"/>
      <c r="D745" s="88"/>
      <c r="E745" s="181" t="s">
        <v>157</v>
      </c>
      <c r="F745" s="181"/>
      <c r="G745" s="77">
        <v>47.58</v>
      </c>
    </row>
    <row r="746" spans="1:7">
      <c r="A746" s="88"/>
      <c r="B746" s="88"/>
      <c r="C746" s="88"/>
      <c r="D746" s="88"/>
      <c r="E746" s="182" t="s">
        <v>158</v>
      </c>
      <c r="F746" s="182"/>
      <c r="G746" s="78">
        <v>47.58</v>
      </c>
    </row>
    <row r="747" spans="1:7">
      <c r="A747" s="88"/>
      <c r="B747" s="88"/>
      <c r="C747" s="88"/>
      <c r="D747" s="88"/>
      <c r="E747" s="183"/>
      <c r="F747" s="183"/>
      <c r="G747" s="183"/>
    </row>
    <row r="748" spans="1:7">
      <c r="A748" s="180" t="s">
        <v>982</v>
      </c>
      <c r="B748" s="180"/>
      <c r="C748" s="180"/>
      <c r="D748" s="180"/>
      <c r="E748" s="180"/>
      <c r="F748" s="180"/>
      <c r="G748" s="180"/>
    </row>
    <row r="749" spans="1:7" ht="16.5">
      <c r="A749" s="179" t="s">
        <v>128</v>
      </c>
      <c r="B749" s="179"/>
      <c r="C749" s="72" t="s">
        <v>3</v>
      </c>
      <c r="D749" s="72" t="s">
        <v>4</v>
      </c>
      <c r="E749" s="72" t="s">
        <v>139</v>
      </c>
      <c r="F749" s="72" t="s">
        <v>124</v>
      </c>
      <c r="G749" s="72" t="s">
        <v>120</v>
      </c>
    </row>
    <row r="750" spans="1:7" ht="24.75">
      <c r="A750" s="73" t="s">
        <v>239</v>
      </c>
      <c r="B750" s="74" t="s">
        <v>240</v>
      </c>
      <c r="C750" s="73" t="s">
        <v>15</v>
      </c>
      <c r="D750" s="73" t="s">
        <v>54</v>
      </c>
      <c r="E750" s="75">
        <v>1</v>
      </c>
      <c r="F750" s="76">
        <v>10.87</v>
      </c>
      <c r="G750" s="76">
        <v>10.87</v>
      </c>
    </row>
    <row r="751" spans="1:7" ht="16.5">
      <c r="A751" s="73" t="s">
        <v>598</v>
      </c>
      <c r="B751" s="74" t="s">
        <v>599</v>
      </c>
      <c r="C751" s="73" t="s">
        <v>15</v>
      </c>
      <c r="D751" s="73" t="s">
        <v>54</v>
      </c>
      <c r="E751" s="75">
        <v>1</v>
      </c>
      <c r="F751" s="76">
        <v>20.12</v>
      </c>
      <c r="G751" s="76">
        <v>20.12</v>
      </c>
    </row>
    <row r="752" spans="1:7">
      <c r="A752" s="88"/>
      <c r="B752" s="88"/>
      <c r="C752" s="88"/>
      <c r="D752" s="88"/>
      <c r="E752" s="181" t="s">
        <v>157</v>
      </c>
      <c r="F752" s="181"/>
      <c r="G752" s="77">
        <v>30.99</v>
      </c>
    </row>
    <row r="753" spans="1:7">
      <c r="A753" s="88"/>
      <c r="B753" s="88"/>
      <c r="C753" s="88"/>
      <c r="D753" s="88"/>
      <c r="E753" s="182" t="s">
        <v>158</v>
      </c>
      <c r="F753" s="182"/>
      <c r="G753" s="78">
        <v>30.99</v>
      </c>
    </row>
    <row r="754" spans="1:7">
      <c r="A754" s="88"/>
      <c r="B754" s="88"/>
      <c r="C754" s="88"/>
      <c r="D754" s="88"/>
      <c r="E754" s="183"/>
      <c r="F754" s="183"/>
      <c r="G754" s="183"/>
    </row>
    <row r="755" spans="1:7">
      <c r="A755" s="180" t="s">
        <v>983</v>
      </c>
      <c r="B755" s="180"/>
      <c r="C755" s="180"/>
      <c r="D755" s="180"/>
      <c r="E755" s="180"/>
      <c r="F755" s="180"/>
      <c r="G755" s="180"/>
    </row>
    <row r="756" spans="1:7" ht="16.5">
      <c r="A756" s="179" t="s">
        <v>128</v>
      </c>
      <c r="B756" s="179"/>
      <c r="C756" s="72" t="s">
        <v>3</v>
      </c>
      <c r="D756" s="72" t="s">
        <v>4</v>
      </c>
      <c r="E756" s="72" t="s">
        <v>139</v>
      </c>
      <c r="F756" s="72" t="s">
        <v>124</v>
      </c>
      <c r="G756" s="72" t="s">
        <v>120</v>
      </c>
    </row>
    <row r="757" spans="1:7" ht="24.75">
      <c r="A757" s="73" t="s">
        <v>239</v>
      </c>
      <c r="B757" s="74" t="s">
        <v>240</v>
      </c>
      <c r="C757" s="73" t="s">
        <v>15</v>
      </c>
      <c r="D757" s="73" t="s">
        <v>54</v>
      </c>
      <c r="E757" s="75">
        <v>1</v>
      </c>
      <c r="F757" s="76">
        <v>10.87</v>
      </c>
      <c r="G757" s="76">
        <v>10.87</v>
      </c>
    </row>
    <row r="758" spans="1:7" ht="16.5">
      <c r="A758" s="73" t="s">
        <v>241</v>
      </c>
      <c r="B758" s="74" t="s">
        <v>242</v>
      </c>
      <c r="C758" s="73" t="s">
        <v>15</v>
      </c>
      <c r="D758" s="73" t="s">
        <v>54</v>
      </c>
      <c r="E758" s="75">
        <v>1</v>
      </c>
      <c r="F758" s="76">
        <v>45.2</v>
      </c>
      <c r="G758" s="76">
        <v>45.2</v>
      </c>
    </row>
    <row r="759" spans="1:7">
      <c r="A759" s="88"/>
      <c r="B759" s="88"/>
      <c r="C759" s="88"/>
      <c r="D759" s="88"/>
      <c r="E759" s="181" t="s">
        <v>157</v>
      </c>
      <c r="F759" s="181"/>
      <c r="G759" s="77">
        <v>56.07</v>
      </c>
    </row>
    <row r="760" spans="1:7">
      <c r="A760" s="88"/>
      <c r="B760" s="88"/>
      <c r="C760" s="88"/>
      <c r="D760" s="88"/>
      <c r="E760" s="182" t="s">
        <v>158</v>
      </c>
      <c r="F760" s="182"/>
      <c r="G760" s="78">
        <v>56.07</v>
      </c>
    </row>
    <row r="761" spans="1:7">
      <c r="A761" s="88"/>
      <c r="B761" s="88"/>
      <c r="C761" s="88"/>
      <c r="D761" s="88"/>
      <c r="E761" s="183"/>
      <c r="F761" s="183"/>
      <c r="G761" s="183"/>
    </row>
    <row r="762" spans="1:7">
      <c r="A762" s="180" t="s">
        <v>984</v>
      </c>
      <c r="B762" s="180"/>
      <c r="C762" s="180"/>
      <c r="D762" s="180"/>
      <c r="E762" s="180"/>
      <c r="F762" s="180"/>
      <c r="G762" s="180"/>
    </row>
    <row r="763" spans="1:7" ht="16.5">
      <c r="A763" s="179" t="s">
        <v>128</v>
      </c>
      <c r="B763" s="179"/>
      <c r="C763" s="72" t="s">
        <v>3</v>
      </c>
      <c r="D763" s="72" t="s">
        <v>4</v>
      </c>
      <c r="E763" s="72" t="s">
        <v>139</v>
      </c>
      <c r="F763" s="72" t="s">
        <v>124</v>
      </c>
      <c r="G763" s="72" t="s">
        <v>120</v>
      </c>
    </row>
    <row r="764" spans="1:7" ht="24.75">
      <c r="A764" s="73" t="s">
        <v>239</v>
      </c>
      <c r="B764" s="74" t="s">
        <v>240</v>
      </c>
      <c r="C764" s="73" t="s">
        <v>15</v>
      </c>
      <c r="D764" s="73" t="s">
        <v>54</v>
      </c>
      <c r="E764" s="75">
        <v>1</v>
      </c>
      <c r="F764" s="76">
        <v>10.87</v>
      </c>
      <c r="G764" s="76">
        <v>10.87</v>
      </c>
    </row>
    <row r="765" spans="1:7" ht="16.5">
      <c r="A765" s="73" t="s">
        <v>245</v>
      </c>
      <c r="B765" s="74" t="s">
        <v>246</v>
      </c>
      <c r="C765" s="73" t="s">
        <v>15</v>
      </c>
      <c r="D765" s="73" t="s">
        <v>54</v>
      </c>
      <c r="E765" s="75">
        <v>1</v>
      </c>
      <c r="F765" s="76">
        <v>35.22</v>
      </c>
      <c r="G765" s="76">
        <v>35.22</v>
      </c>
    </row>
    <row r="766" spans="1:7">
      <c r="A766" s="88"/>
      <c r="B766" s="88"/>
      <c r="C766" s="88"/>
      <c r="D766" s="88"/>
      <c r="E766" s="181" t="s">
        <v>157</v>
      </c>
      <c r="F766" s="181"/>
      <c r="G766" s="77">
        <v>46.09</v>
      </c>
    </row>
    <row r="767" spans="1:7">
      <c r="A767" s="88"/>
      <c r="B767" s="88"/>
      <c r="C767" s="88"/>
      <c r="D767" s="88"/>
      <c r="E767" s="182" t="s">
        <v>158</v>
      </c>
      <c r="F767" s="182"/>
      <c r="G767" s="78">
        <v>46.09</v>
      </c>
    </row>
    <row r="768" spans="1:7">
      <c r="A768" s="88"/>
      <c r="B768" s="88"/>
      <c r="C768" s="88"/>
      <c r="D768" s="88"/>
      <c r="E768" s="183"/>
      <c r="F768" s="183"/>
      <c r="G768" s="183"/>
    </row>
    <row r="769" spans="1:7">
      <c r="A769" s="180" t="s">
        <v>985</v>
      </c>
      <c r="B769" s="180"/>
      <c r="C769" s="180"/>
      <c r="D769" s="180"/>
      <c r="E769" s="180"/>
      <c r="F769" s="180"/>
      <c r="G769" s="180"/>
    </row>
    <row r="770" spans="1:7" ht="16.5">
      <c r="A770" s="179" t="s">
        <v>128</v>
      </c>
      <c r="B770" s="179"/>
      <c r="C770" s="72" t="s">
        <v>3</v>
      </c>
      <c r="D770" s="72" t="s">
        <v>4</v>
      </c>
      <c r="E770" s="72" t="s">
        <v>139</v>
      </c>
      <c r="F770" s="72" t="s">
        <v>124</v>
      </c>
      <c r="G770" s="72" t="s">
        <v>120</v>
      </c>
    </row>
    <row r="771" spans="1:7" ht="16.5">
      <c r="A771" s="73" t="s">
        <v>247</v>
      </c>
      <c r="B771" s="74" t="s">
        <v>248</v>
      </c>
      <c r="C771" s="73" t="s">
        <v>15</v>
      </c>
      <c r="D771" s="73" t="s">
        <v>54</v>
      </c>
      <c r="E771" s="75">
        <v>1</v>
      </c>
      <c r="F771" s="76">
        <v>18.77</v>
      </c>
      <c r="G771" s="76">
        <v>18.77</v>
      </c>
    </row>
    <row r="772" spans="1:7" ht="24.75">
      <c r="A772" s="73" t="s">
        <v>239</v>
      </c>
      <c r="B772" s="74" t="s">
        <v>240</v>
      </c>
      <c r="C772" s="73" t="s">
        <v>15</v>
      </c>
      <c r="D772" s="73" t="s">
        <v>54</v>
      </c>
      <c r="E772" s="75">
        <v>1</v>
      </c>
      <c r="F772" s="76">
        <v>10.87</v>
      </c>
      <c r="G772" s="76">
        <v>10.87</v>
      </c>
    </row>
    <row r="773" spans="1:7">
      <c r="A773" s="88"/>
      <c r="B773" s="88"/>
      <c r="C773" s="88"/>
      <c r="D773" s="88"/>
      <c r="E773" s="181" t="s">
        <v>157</v>
      </c>
      <c r="F773" s="181"/>
      <c r="G773" s="77">
        <v>29.64</v>
      </c>
    </row>
    <row r="774" spans="1:7">
      <c r="A774" s="88"/>
      <c r="B774" s="88"/>
      <c r="C774" s="88"/>
      <c r="D774" s="88"/>
      <c r="E774" s="182" t="s">
        <v>158</v>
      </c>
      <c r="F774" s="182"/>
      <c r="G774" s="78">
        <v>29.64</v>
      </c>
    </row>
    <row r="775" spans="1:7">
      <c r="A775" s="88"/>
      <c r="B775" s="88"/>
      <c r="C775" s="88"/>
      <c r="D775" s="88"/>
      <c r="E775" s="183"/>
      <c r="F775" s="183"/>
      <c r="G775" s="183"/>
    </row>
    <row r="776" spans="1:7">
      <c r="A776" s="180" t="s">
        <v>986</v>
      </c>
      <c r="B776" s="180"/>
      <c r="C776" s="180"/>
      <c r="D776" s="180"/>
      <c r="E776" s="180"/>
      <c r="F776" s="180"/>
      <c r="G776" s="180"/>
    </row>
    <row r="777" spans="1:7" ht="16.5">
      <c r="A777" s="179" t="s">
        <v>129</v>
      </c>
      <c r="B777" s="179"/>
      <c r="C777" s="72" t="s">
        <v>3</v>
      </c>
      <c r="D777" s="72" t="s">
        <v>4</v>
      </c>
      <c r="E777" s="72" t="s">
        <v>139</v>
      </c>
      <c r="F777" s="72" t="s">
        <v>124</v>
      </c>
      <c r="G777" s="72" t="s">
        <v>120</v>
      </c>
    </row>
    <row r="778" spans="1:7" ht="24.75">
      <c r="A778" s="73" t="s">
        <v>600</v>
      </c>
      <c r="B778" s="74" t="s">
        <v>601</v>
      </c>
      <c r="C778" s="73" t="s">
        <v>15</v>
      </c>
      <c r="D778" s="73" t="s">
        <v>48</v>
      </c>
      <c r="E778" s="75">
        <v>1.2434000000000001</v>
      </c>
      <c r="F778" s="76">
        <v>1.52</v>
      </c>
      <c r="G778" s="76">
        <v>1.88</v>
      </c>
    </row>
    <row r="779" spans="1:7" ht="16.5">
      <c r="A779" s="73" t="s">
        <v>249</v>
      </c>
      <c r="B779" s="74" t="s">
        <v>250</v>
      </c>
      <c r="C779" s="73" t="s">
        <v>15</v>
      </c>
      <c r="D779" s="73" t="s">
        <v>54</v>
      </c>
      <c r="E779" s="75">
        <v>9.4000000000000004E-3</v>
      </c>
      <c r="F779" s="76">
        <v>7.55</v>
      </c>
      <c r="G779" s="76">
        <v>7.0000000000000007E-2</v>
      </c>
    </row>
    <row r="780" spans="1:7">
      <c r="A780" s="88"/>
      <c r="B780" s="88"/>
      <c r="C780" s="88"/>
      <c r="D780" s="88"/>
      <c r="E780" s="181" t="s">
        <v>148</v>
      </c>
      <c r="F780" s="181"/>
      <c r="G780" s="77">
        <v>1.95</v>
      </c>
    </row>
    <row r="781" spans="1:7" ht="16.5">
      <c r="A781" s="179" t="s">
        <v>149</v>
      </c>
      <c r="B781" s="179"/>
      <c r="C781" s="72" t="s">
        <v>3</v>
      </c>
      <c r="D781" s="72" t="s">
        <v>4</v>
      </c>
      <c r="E781" s="72" t="s">
        <v>139</v>
      </c>
      <c r="F781" s="72" t="s">
        <v>124</v>
      </c>
      <c r="G781" s="72" t="s">
        <v>120</v>
      </c>
    </row>
    <row r="782" spans="1:7">
      <c r="A782" s="73" t="s">
        <v>227</v>
      </c>
      <c r="B782" s="74" t="s">
        <v>228</v>
      </c>
      <c r="C782" s="73" t="s">
        <v>15</v>
      </c>
      <c r="D782" s="73" t="s">
        <v>107</v>
      </c>
      <c r="E782" s="75">
        <v>2.3E-2</v>
      </c>
      <c r="F782" s="76">
        <v>25.7</v>
      </c>
      <c r="G782" s="76">
        <v>0.59</v>
      </c>
    </row>
    <row r="783" spans="1:7">
      <c r="A783" s="73" t="s">
        <v>229</v>
      </c>
      <c r="B783" s="74" t="s">
        <v>230</v>
      </c>
      <c r="C783" s="73" t="s">
        <v>15</v>
      </c>
      <c r="D783" s="73" t="s">
        <v>107</v>
      </c>
      <c r="E783" s="75">
        <v>2.3E-2</v>
      </c>
      <c r="F783" s="76">
        <v>30.42</v>
      </c>
      <c r="G783" s="76">
        <v>0.69</v>
      </c>
    </row>
    <row r="784" spans="1:7">
      <c r="A784" s="88"/>
      <c r="B784" s="88"/>
      <c r="C784" s="88"/>
      <c r="D784" s="88"/>
      <c r="E784" s="181" t="s">
        <v>154</v>
      </c>
      <c r="F784" s="181"/>
      <c r="G784" s="77">
        <v>1.28</v>
      </c>
    </row>
    <row r="785" spans="1:7">
      <c r="A785" s="88"/>
      <c r="B785" s="88"/>
      <c r="C785" s="88"/>
      <c r="D785" s="88"/>
      <c r="E785" s="182" t="s">
        <v>158</v>
      </c>
      <c r="F785" s="182"/>
      <c r="G785" s="78">
        <v>3.23</v>
      </c>
    </row>
    <row r="786" spans="1:7">
      <c r="A786" s="88"/>
      <c r="B786" s="88"/>
      <c r="C786" s="88"/>
      <c r="D786" s="88"/>
      <c r="E786" s="183"/>
      <c r="F786" s="183"/>
      <c r="G786" s="183"/>
    </row>
    <row r="787" spans="1:7">
      <c r="A787" s="180" t="s">
        <v>987</v>
      </c>
      <c r="B787" s="180"/>
      <c r="C787" s="180"/>
      <c r="D787" s="180"/>
      <c r="E787" s="180"/>
      <c r="F787" s="180"/>
      <c r="G787" s="180"/>
    </row>
    <row r="788" spans="1:7" ht="16.5">
      <c r="A788" s="179" t="s">
        <v>129</v>
      </c>
      <c r="B788" s="179"/>
      <c r="C788" s="72" t="s">
        <v>3</v>
      </c>
      <c r="D788" s="72" t="s">
        <v>4</v>
      </c>
      <c r="E788" s="72" t="s">
        <v>139</v>
      </c>
      <c r="F788" s="72" t="s">
        <v>124</v>
      </c>
      <c r="G788" s="72" t="s">
        <v>120</v>
      </c>
    </row>
    <row r="789" spans="1:7" ht="24.75">
      <c r="A789" s="73" t="s">
        <v>602</v>
      </c>
      <c r="B789" s="74" t="s">
        <v>603</v>
      </c>
      <c r="C789" s="73" t="s">
        <v>15</v>
      </c>
      <c r="D789" s="73" t="s">
        <v>48</v>
      </c>
      <c r="E789" s="75">
        <v>1.2434000000000001</v>
      </c>
      <c r="F789" s="76">
        <v>2.41</v>
      </c>
      <c r="G789" s="76">
        <v>2.99</v>
      </c>
    </row>
    <row r="790" spans="1:7" ht="16.5">
      <c r="A790" s="73" t="s">
        <v>249</v>
      </c>
      <c r="B790" s="74" t="s">
        <v>250</v>
      </c>
      <c r="C790" s="73" t="s">
        <v>15</v>
      </c>
      <c r="D790" s="73" t="s">
        <v>54</v>
      </c>
      <c r="E790" s="75">
        <v>9.4000000000000004E-3</v>
      </c>
      <c r="F790" s="76">
        <v>7.55</v>
      </c>
      <c r="G790" s="76">
        <v>7.0000000000000007E-2</v>
      </c>
    </row>
    <row r="791" spans="1:7">
      <c r="A791" s="88"/>
      <c r="B791" s="88"/>
      <c r="C791" s="88"/>
      <c r="D791" s="88"/>
      <c r="E791" s="181" t="s">
        <v>148</v>
      </c>
      <c r="F791" s="181"/>
      <c r="G791" s="77">
        <v>3.06</v>
      </c>
    </row>
    <row r="792" spans="1:7" ht="16.5">
      <c r="A792" s="179" t="s">
        <v>149</v>
      </c>
      <c r="B792" s="179"/>
      <c r="C792" s="72" t="s">
        <v>3</v>
      </c>
      <c r="D792" s="72" t="s">
        <v>4</v>
      </c>
      <c r="E792" s="72" t="s">
        <v>139</v>
      </c>
      <c r="F792" s="72" t="s">
        <v>124</v>
      </c>
      <c r="G792" s="72" t="s">
        <v>120</v>
      </c>
    </row>
    <row r="793" spans="1:7">
      <c r="A793" s="73" t="s">
        <v>227</v>
      </c>
      <c r="B793" s="74" t="s">
        <v>228</v>
      </c>
      <c r="C793" s="73" t="s">
        <v>15</v>
      </c>
      <c r="D793" s="73" t="s">
        <v>107</v>
      </c>
      <c r="E793" s="75">
        <v>2.9000000000000001E-2</v>
      </c>
      <c r="F793" s="76">
        <v>25.7</v>
      </c>
      <c r="G793" s="76">
        <v>0.74</v>
      </c>
    </row>
    <row r="794" spans="1:7">
      <c r="A794" s="73" t="s">
        <v>229</v>
      </c>
      <c r="B794" s="74" t="s">
        <v>230</v>
      </c>
      <c r="C794" s="73" t="s">
        <v>15</v>
      </c>
      <c r="D794" s="73" t="s">
        <v>107</v>
      </c>
      <c r="E794" s="75">
        <v>2.9000000000000001E-2</v>
      </c>
      <c r="F794" s="76">
        <v>30.42</v>
      </c>
      <c r="G794" s="76">
        <v>0.88</v>
      </c>
    </row>
    <row r="795" spans="1:7">
      <c r="A795" s="88"/>
      <c r="B795" s="88"/>
      <c r="C795" s="88"/>
      <c r="D795" s="88"/>
      <c r="E795" s="181" t="s">
        <v>154</v>
      </c>
      <c r="F795" s="181"/>
      <c r="G795" s="77">
        <v>1.62</v>
      </c>
    </row>
    <row r="796" spans="1:7">
      <c r="A796" s="88"/>
      <c r="B796" s="88"/>
      <c r="C796" s="88"/>
      <c r="D796" s="88"/>
      <c r="E796" s="182" t="s">
        <v>158</v>
      </c>
      <c r="F796" s="182"/>
      <c r="G796" s="78">
        <v>4.68</v>
      </c>
    </row>
    <row r="797" spans="1:7">
      <c r="A797" s="88"/>
      <c r="B797" s="88"/>
      <c r="C797" s="88"/>
      <c r="D797" s="88"/>
      <c r="E797" s="183"/>
      <c r="F797" s="183"/>
      <c r="G797" s="183"/>
    </row>
    <row r="798" spans="1:7">
      <c r="A798" s="180" t="s">
        <v>988</v>
      </c>
      <c r="B798" s="180"/>
      <c r="C798" s="180"/>
      <c r="D798" s="180"/>
      <c r="E798" s="180"/>
      <c r="F798" s="180"/>
      <c r="G798" s="180"/>
    </row>
    <row r="799" spans="1:7" ht="16.5">
      <c r="A799" s="179" t="s">
        <v>129</v>
      </c>
      <c r="B799" s="179"/>
      <c r="C799" s="72" t="s">
        <v>3</v>
      </c>
      <c r="D799" s="72" t="s">
        <v>4</v>
      </c>
      <c r="E799" s="72" t="s">
        <v>139</v>
      </c>
      <c r="F799" s="72" t="s">
        <v>124</v>
      </c>
      <c r="G799" s="72" t="s">
        <v>120</v>
      </c>
    </row>
    <row r="800" spans="1:7">
      <c r="A800" s="73" t="s">
        <v>604</v>
      </c>
      <c r="B800" s="74" t="s">
        <v>605</v>
      </c>
      <c r="C800" s="73" t="s">
        <v>32</v>
      </c>
      <c r="D800" s="73" t="s">
        <v>77</v>
      </c>
      <c r="E800" s="75">
        <v>1</v>
      </c>
      <c r="F800" s="76">
        <v>43.6</v>
      </c>
      <c r="G800" s="76">
        <v>43.6</v>
      </c>
    </row>
    <row r="801" spans="1:7">
      <c r="A801" s="88"/>
      <c r="B801" s="88"/>
      <c r="C801" s="88"/>
      <c r="D801" s="88"/>
      <c r="E801" s="181" t="s">
        <v>148</v>
      </c>
      <c r="F801" s="181"/>
      <c r="G801" s="77">
        <v>43.6</v>
      </c>
    </row>
    <row r="802" spans="1:7" ht="16.5">
      <c r="A802" s="179" t="s">
        <v>149</v>
      </c>
      <c r="B802" s="179"/>
      <c r="C802" s="72" t="s">
        <v>3</v>
      </c>
      <c r="D802" s="72" t="s">
        <v>4</v>
      </c>
      <c r="E802" s="72" t="s">
        <v>139</v>
      </c>
      <c r="F802" s="72" t="s">
        <v>124</v>
      </c>
      <c r="G802" s="72" t="s">
        <v>120</v>
      </c>
    </row>
    <row r="803" spans="1:7">
      <c r="A803" s="73" t="s">
        <v>229</v>
      </c>
      <c r="B803" s="74" t="s">
        <v>230</v>
      </c>
      <c r="C803" s="73" t="s">
        <v>15</v>
      </c>
      <c r="D803" s="73" t="s">
        <v>107</v>
      </c>
      <c r="E803" s="75">
        <v>1.1000000000000001</v>
      </c>
      <c r="F803" s="76">
        <v>30.42</v>
      </c>
      <c r="G803" s="76">
        <v>33.46</v>
      </c>
    </row>
    <row r="804" spans="1:7">
      <c r="A804" s="73" t="s">
        <v>152</v>
      </c>
      <c r="B804" s="74" t="s">
        <v>153</v>
      </c>
      <c r="C804" s="73" t="s">
        <v>15</v>
      </c>
      <c r="D804" s="73" t="s">
        <v>107</v>
      </c>
      <c r="E804" s="75">
        <v>1.1000000000000001</v>
      </c>
      <c r="F804" s="76">
        <v>24.25</v>
      </c>
      <c r="G804" s="76">
        <v>26.68</v>
      </c>
    </row>
    <row r="805" spans="1:7">
      <c r="A805" s="88"/>
      <c r="B805" s="88"/>
      <c r="C805" s="88"/>
      <c r="D805" s="88"/>
      <c r="E805" s="181" t="s">
        <v>154</v>
      </c>
      <c r="F805" s="181"/>
      <c r="G805" s="77">
        <v>60.14</v>
      </c>
    </row>
    <row r="806" spans="1:7">
      <c r="A806" s="88"/>
      <c r="B806" s="88"/>
      <c r="C806" s="88"/>
      <c r="D806" s="88"/>
      <c r="E806" s="182" t="s">
        <v>158</v>
      </c>
      <c r="F806" s="182"/>
      <c r="G806" s="78">
        <v>103.74</v>
      </c>
    </row>
    <row r="807" spans="1:7">
      <c r="A807" s="88"/>
      <c r="B807" s="88"/>
      <c r="C807" s="88"/>
      <c r="D807" s="88"/>
      <c r="E807" s="183"/>
      <c r="F807" s="183"/>
      <c r="G807" s="183"/>
    </row>
    <row r="808" spans="1:7">
      <c r="A808" s="180" t="s">
        <v>989</v>
      </c>
      <c r="B808" s="180"/>
      <c r="C808" s="180"/>
      <c r="D808" s="180"/>
      <c r="E808" s="180"/>
      <c r="F808" s="180"/>
      <c r="G808" s="180"/>
    </row>
    <row r="809" spans="1:7" ht="16.5">
      <c r="A809" s="179" t="s">
        <v>129</v>
      </c>
      <c r="B809" s="179"/>
      <c r="C809" s="72" t="s">
        <v>3</v>
      </c>
      <c r="D809" s="72" t="s">
        <v>4</v>
      </c>
      <c r="E809" s="72" t="s">
        <v>139</v>
      </c>
      <c r="F809" s="72" t="s">
        <v>124</v>
      </c>
      <c r="G809" s="72" t="s">
        <v>120</v>
      </c>
    </row>
    <row r="810" spans="1:7">
      <c r="A810" s="73" t="s">
        <v>606</v>
      </c>
      <c r="B810" s="74" t="s">
        <v>607</v>
      </c>
      <c r="C810" s="73" t="s">
        <v>32</v>
      </c>
      <c r="D810" s="73" t="s">
        <v>77</v>
      </c>
      <c r="E810" s="75">
        <v>1</v>
      </c>
      <c r="F810" s="76">
        <v>35.96</v>
      </c>
      <c r="G810" s="76">
        <v>35.96</v>
      </c>
    </row>
    <row r="811" spans="1:7">
      <c r="A811" s="88"/>
      <c r="B811" s="88"/>
      <c r="C811" s="88"/>
      <c r="D811" s="88"/>
      <c r="E811" s="181" t="s">
        <v>148</v>
      </c>
      <c r="F811" s="181"/>
      <c r="G811" s="77">
        <v>35.96</v>
      </c>
    </row>
    <row r="812" spans="1:7" ht="16.5">
      <c r="A812" s="179" t="s">
        <v>149</v>
      </c>
      <c r="B812" s="179"/>
      <c r="C812" s="72" t="s">
        <v>3</v>
      </c>
      <c r="D812" s="72" t="s">
        <v>4</v>
      </c>
      <c r="E812" s="72" t="s">
        <v>139</v>
      </c>
      <c r="F812" s="72" t="s">
        <v>124</v>
      </c>
      <c r="G812" s="72" t="s">
        <v>120</v>
      </c>
    </row>
    <row r="813" spans="1:7">
      <c r="A813" s="73" t="s">
        <v>229</v>
      </c>
      <c r="B813" s="74" t="s">
        <v>230</v>
      </c>
      <c r="C813" s="73" t="s">
        <v>15</v>
      </c>
      <c r="D813" s="73" t="s">
        <v>107</v>
      </c>
      <c r="E813" s="75">
        <v>1</v>
      </c>
      <c r="F813" s="76">
        <v>30.42</v>
      </c>
      <c r="G813" s="76">
        <v>30.42</v>
      </c>
    </row>
    <row r="814" spans="1:7">
      <c r="A814" s="73" t="s">
        <v>152</v>
      </c>
      <c r="B814" s="74" t="s">
        <v>153</v>
      </c>
      <c r="C814" s="73" t="s">
        <v>15</v>
      </c>
      <c r="D814" s="73" t="s">
        <v>107</v>
      </c>
      <c r="E814" s="75">
        <v>1</v>
      </c>
      <c r="F814" s="76">
        <v>24.25</v>
      </c>
      <c r="G814" s="76">
        <v>24.25</v>
      </c>
    </row>
    <row r="815" spans="1:7">
      <c r="A815" s="88"/>
      <c r="B815" s="88"/>
      <c r="C815" s="88"/>
      <c r="D815" s="88"/>
      <c r="E815" s="181" t="s">
        <v>154</v>
      </c>
      <c r="F815" s="181"/>
      <c r="G815" s="77">
        <v>54.67</v>
      </c>
    </row>
    <row r="816" spans="1:7">
      <c r="A816" s="88"/>
      <c r="B816" s="88"/>
      <c r="C816" s="88"/>
      <c r="D816" s="88"/>
      <c r="E816" s="182" t="s">
        <v>158</v>
      </c>
      <c r="F816" s="182"/>
      <c r="G816" s="78">
        <v>90.63</v>
      </c>
    </row>
    <row r="817" spans="1:7">
      <c r="A817" s="88"/>
      <c r="B817" s="88"/>
      <c r="C817" s="88"/>
      <c r="D817" s="88"/>
      <c r="E817" s="183"/>
      <c r="F817" s="183"/>
      <c r="G817" s="183"/>
    </row>
    <row r="818" spans="1:7">
      <c r="A818" s="180" t="s">
        <v>990</v>
      </c>
      <c r="B818" s="180"/>
      <c r="C818" s="180"/>
      <c r="D818" s="180"/>
      <c r="E818" s="180"/>
      <c r="F818" s="180"/>
      <c r="G818" s="180"/>
    </row>
    <row r="819" spans="1:7" ht="16.5">
      <c r="A819" s="179" t="s">
        <v>129</v>
      </c>
      <c r="B819" s="179"/>
      <c r="C819" s="72" t="s">
        <v>3</v>
      </c>
      <c r="D819" s="72" t="s">
        <v>4</v>
      </c>
      <c r="E819" s="72" t="s">
        <v>139</v>
      </c>
      <c r="F819" s="72" t="s">
        <v>124</v>
      </c>
      <c r="G819" s="72" t="s">
        <v>120</v>
      </c>
    </row>
    <row r="820" spans="1:7">
      <c r="A820" s="73" t="s">
        <v>608</v>
      </c>
      <c r="B820" s="74" t="s">
        <v>609</v>
      </c>
      <c r="C820" s="73" t="s">
        <v>32</v>
      </c>
      <c r="D820" s="73" t="s">
        <v>77</v>
      </c>
      <c r="E820" s="75">
        <v>2</v>
      </c>
      <c r="F820" s="76">
        <v>0.86</v>
      </c>
      <c r="G820" s="76">
        <v>1.72</v>
      </c>
    </row>
    <row r="821" spans="1:7" ht="16.5">
      <c r="A821" s="73" t="s">
        <v>610</v>
      </c>
      <c r="B821" s="74" t="s">
        <v>611</v>
      </c>
      <c r="C821" s="73" t="s">
        <v>32</v>
      </c>
      <c r="D821" s="73" t="s">
        <v>77</v>
      </c>
      <c r="E821" s="75">
        <v>1</v>
      </c>
      <c r="F821" s="76">
        <v>58.55</v>
      </c>
      <c r="G821" s="76">
        <v>58.55</v>
      </c>
    </row>
    <row r="822" spans="1:7">
      <c r="A822" s="88"/>
      <c r="B822" s="88"/>
      <c r="C822" s="88"/>
      <c r="D822" s="88"/>
      <c r="E822" s="181" t="s">
        <v>148</v>
      </c>
      <c r="F822" s="181"/>
      <c r="G822" s="77">
        <v>60.27</v>
      </c>
    </row>
    <row r="823" spans="1:7" ht="16.5">
      <c r="A823" s="179" t="s">
        <v>149</v>
      </c>
      <c r="B823" s="179"/>
      <c r="C823" s="72" t="s">
        <v>3</v>
      </c>
      <c r="D823" s="72" t="s">
        <v>4</v>
      </c>
      <c r="E823" s="72" t="s">
        <v>139</v>
      </c>
      <c r="F823" s="72" t="s">
        <v>124</v>
      </c>
      <c r="G823" s="72" t="s">
        <v>120</v>
      </c>
    </row>
    <row r="824" spans="1:7">
      <c r="A824" s="73" t="s">
        <v>229</v>
      </c>
      <c r="B824" s="74" t="s">
        <v>230</v>
      </c>
      <c r="C824" s="73" t="s">
        <v>15</v>
      </c>
      <c r="D824" s="73" t="s">
        <v>107</v>
      </c>
      <c r="E824" s="75">
        <v>0.5</v>
      </c>
      <c r="F824" s="76">
        <v>30.42</v>
      </c>
      <c r="G824" s="76">
        <v>15.21</v>
      </c>
    </row>
    <row r="825" spans="1:7">
      <c r="A825" s="73" t="s">
        <v>152</v>
      </c>
      <c r="B825" s="74" t="s">
        <v>153</v>
      </c>
      <c r="C825" s="73" t="s">
        <v>15</v>
      </c>
      <c r="D825" s="73" t="s">
        <v>107</v>
      </c>
      <c r="E825" s="75">
        <v>0.3</v>
      </c>
      <c r="F825" s="76">
        <v>24.25</v>
      </c>
      <c r="G825" s="76">
        <v>7.28</v>
      </c>
    </row>
    <row r="826" spans="1:7">
      <c r="A826" s="88"/>
      <c r="B826" s="88"/>
      <c r="C826" s="88"/>
      <c r="D826" s="88"/>
      <c r="E826" s="181" t="s">
        <v>154</v>
      </c>
      <c r="F826" s="181"/>
      <c r="G826" s="77">
        <v>22.49</v>
      </c>
    </row>
    <row r="827" spans="1:7">
      <c r="A827" s="88"/>
      <c r="B827" s="88"/>
      <c r="C827" s="88"/>
      <c r="D827" s="88"/>
      <c r="E827" s="182" t="s">
        <v>158</v>
      </c>
      <c r="F827" s="182"/>
      <c r="G827" s="78">
        <v>82.76</v>
      </c>
    </row>
    <row r="828" spans="1:7">
      <c r="A828" s="88"/>
      <c r="B828" s="88"/>
      <c r="C828" s="88"/>
      <c r="D828" s="88"/>
      <c r="E828" s="183"/>
      <c r="F828" s="183"/>
      <c r="G828" s="183"/>
    </row>
    <row r="829" spans="1:7">
      <c r="A829" s="180" t="s">
        <v>991</v>
      </c>
      <c r="B829" s="180"/>
      <c r="C829" s="180"/>
      <c r="D829" s="180"/>
      <c r="E829" s="180"/>
      <c r="F829" s="180"/>
      <c r="G829" s="180"/>
    </row>
    <row r="830" spans="1:7" ht="16.5">
      <c r="A830" s="179" t="s">
        <v>129</v>
      </c>
      <c r="B830" s="179"/>
      <c r="C830" s="72" t="s">
        <v>3</v>
      </c>
      <c r="D830" s="72" t="s">
        <v>4</v>
      </c>
      <c r="E830" s="72" t="s">
        <v>139</v>
      </c>
      <c r="F830" s="72" t="s">
        <v>124</v>
      </c>
      <c r="G830" s="72" t="s">
        <v>120</v>
      </c>
    </row>
    <row r="831" spans="1:7" ht="16.5">
      <c r="A831" s="73" t="s">
        <v>249</v>
      </c>
      <c r="B831" s="74" t="s">
        <v>250</v>
      </c>
      <c r="C831" s="73" t="s">
        <v>15</v>
      </c>
      <c r="D831" s="73" t="s">
        <v>54</v>
      </c>
      <c r="E831" s="75">
        <v>2.1000000000000001E-2</v>
      </c>
      <c r="F831" s="76">
        <v>7.55</v>
      </c>
      <c r="G831" s="76">
        <v>0.15</v>
      </c>
    </row>
    <row r="832" spans="1:7" ht="16.5">
      <c r="A832" s="73" t="s">
        <v>612</v>
      </c>
      <c r="B832" s="74" t="s">
        <v>613</v>
      </c>
      <c r="C832" s="73" t="s">
        <v>15</v>
      </c>
      <c r="D832" s="73" t="s">
        <v>54</v>
      </c>
      <c r="E832" s="75">
        <v>1</v>
      </c>
      <c r="F832" s="76">
        <v>32.03</v>
      </c>
      <c r="G832" s="76">
        <v>32.03</v>
      </c>
    </row>
    <row r="833" spans="1:7">
      <c r="A833" s="88"/>
      <c r="B833" s="88"/>
      <c r="C833" s="88"/>
      <c r="D833" s="88"/>
      <c r="E833" s="181" t="s">
        <v>148</v>
      </c>
      <c r="F833" s="181"/>
      <c r="G833" s="77">
        <v>32.18</v>
      </c>
    </row>
    <row r="834" spans="1:7" ht="16.5">
      <c r="A834" s="179" t="s">
        <v>149</v>
      </c>
      <c r="B834" s="179"/>
      <c r="C834" s="72" t="s">
        <v>3</v>
      </c>
      <c r="D834" s="72" t="s">
        <v>4</v>
      </c>
      <c r="E834" s="72" t="s">
        <v>139</v>
      </c>
      <c r="F834" s="72" t="s">
        <v>124</v>
      </c>
      <c r="G834" s="72" t="s">
        <v>120</v>
      </c>
    </row>
    <row r="835" spans="1:7">
      <c r="A835" s="73" t="s">
        <v>227</v>
      </c>
      <c r="B835" s="74" t="s">
        <v>228</v>
      </c>
      <c r="C835" s="73" t="s">
        <v>15</v>
      </c>
      <c r="D835" s="73" t="s">
        <v>107</v>
      </c>
      <c r="E835" s="75">
        <v>1.46E-2</v>
      </c>
      <c r="F835" s="76">
        <v>25.7</v>
      </c>
      <c r="G835" s="76">
        <v>0.37</v>
      </c>
    </row>
    <row r="836" spans="1:7">
      <c r="A836" s="73" t="s">
        <v>229</v>
      </c>
      <c r="B836" s="74" t="s">
        <v>230</v>
      </c>
      <c r="C836" s="73" t="s">
        <v>15</v>
      </c>
      <c r="D836" s="73" t="s">
        <v>107</v>
      </c>
      <c r="E836" s="75">
        <v>1.46E-2</v>
      </c>
      <c r="F836" s="76">
        <v>30.42</v>
      </c>
      <c r="G836" s="76">
        <v>0.44</v>
      </c>
    </row>
    <row r="837" spans="1:7">
      <c r="A837" s="88"/>
      <c r="B837" s="88"/>
      <c r="C837" s="88"/>
      <c r="D837" s="88"/>
      <c r="E837" s="181" t="s">
        <v>154</v>
      </c>
      <c r="F837" s="181"/>
      <c r="G837" s="77">
        <v>0.81</v>
      </c>
    </row>
    <row r="838" spans="1:7">
      <c r="A838" s="88"/>
      <c r="B838" s="88"/>
      <c r="C838" s="88"/>
      <c r="D838" s="88"/>
      <c r="E838" s="182" t="s">
        <v>158</v>
      </c>
      <c r="F838" s="182"/>
      <c r="G838" s="78">
        <v>32.99</v>
      </c>
    </row>
    <row r="839" spans="1:7">
      <c r="A839" s="88"/>
      <c r="B839" s="88"/>
      <c r="C839" s="88"/>
      <c r="D839" s="88"/>
      <c r="E839" s="183"/>
      <c r="F839" s="183"/>
      <c r="G839" s="183"/>
    </row>
    <row r="840" spans="1:7">
      <c r="A840" s="180" t="s">
        <v>992</v>
      </c>
      <c r="B840" s="180"/>
      <c r="C840" s="180"/>
      <c r="D840" s="180"/>
      <c r="E840" s="180"/>
      <c r="F840" s="180"/>
      <c r="G840" s="180"/>
    </row>
    <row r="841" spans="1:7" ht="16.5">
      <c r="A841" s="179" t="s">
        <v>129</v>
      </c>
      <c r="B841" s="179"/>
      <c r="C841" s="72" t="s">
        <v>3</v>
      </c>
      <c r="D841" s="72" t="s">
        <v>4</v>
      </c>
      <c r="E841" s="72" t="s">
        <v>139</v>
      </c>
      <c r="F841" s="72" t="s">
        <v>124</v>
      </c>
      <c r="G841" s="72" t="s">
        <v>120</v>
      </c>
    </row>
    <row r="842" spans="1:7">
      <c r="A842" s="73" t="s">
        <v>614</v>
      </c>
      <c r="B842" s="74" t="s">
        <v>615</v>
      </c>
      <c r="C842" s="73" t="s">
        <v>15</v>
      </c>
      <c r="D842" s="73" t="s">
        <v>110</v>
      </c>
      <c r="E842" s="75">
        <v>0.1666</v>
      </c>
      <c r="F842" s="76">
        <v>12.92</v>
      </c>
      <c r="G842" s="76">
        <v>2.15</v>
      </c>
    </row>
    <row r="843" spans="1:7">
      <c r="A843" s="88"/>
      <c r="B843" s="88"/>
      <c r="C843" s="88"/>
      <c r="D843" s="88"/>
      <c r="E843" s="181" t="s">
        <v>148</v>
      </c>
      <c r="F843" s="181"/>
      <c r="G843" s="77">
        <v>2.15</v>
      </c>
    </row>
    <row r="844" spans="1:7" ht="16.5">
      <c r="A844" s="179" t="s">
        <v>149</v>
      </c>
      <c r="B844" s="179"/>
      <c r="C844" s="72" t="s">
        <v>3</v>
      </c>
      <c r="D844" s="72" t="s">
        <v>4</v>
      </c>
      <c r="E844" s="72" t="s">
        <v>139</v>
      </c>
      <c r="F844" s="72" t="s">
        <v>124</v>
      </c>
      <c r="G844" s="72" t="s">
        <v>120</v>
      </c>
    </row>
    <row r="845" spans="1:7">
      <c r="A845" s="73" t="s">
        <v>267</v>
      </c>
      <c r="B845" s="74" t="s">
        <v>268</v>
      </c>
      <c r="C845" s="73" t="s">
        <v>15</v>
      </c>
      <c r="D845" s="73" t="s">
        <v>107</v>
      </c>
      <c r="E845" s="75">
        <v>9.2700000000000005E-2</v>
      </c>
      <c r="F845" s="76">
        <v>31.5</v>
      </c>
      <c r="G845" s="76">
        <v>2.92</v>
      </c>
    </row>
    <row r="846" spans="1:7">
      <c r="A846" s="73" t="s">
        <v>152</v>
      </c>
      <c r="B846" s="74" t="s">
        <v>153</v>
      </c>
      <c r="C846" s="73" t="s">
        <v>15</v>
      </c>
      <c r="D846" s="73" t="s">
        <v>107</v>
      </c>
      <c r="E846" s="75">
        <v>3.09E-2</v>
      </c>
      <c r="F846" s="76">
        <v>24.25</v>
      </c>
      <c r="G846" s="76">
        <v>0.74</v>
      </c>
    </row>
    <row r="847" spans="1:7">
      <c r="A847" s="88"/>
      <c r="B847" s="88"/>
      <c r="C847" s="88"/>
      <c r="D847" s="88"/>
      <c r="E847" s="181" t="s">
        <v>154</v>
      </c>
      <c r="F847" s="181"/>
      <c r="G847" s="77">
        <v>3.66</v>
      </c>
    </row>
    <row r="848" spans="1:7">
      <c r="A848" s="88"/>
      <c r="B848" s="88"/>
      <c r="C848" s="88"/>
      <c r="D848" s="88"/>
      <c r="E848" s="182" t="s">
        <v>158</v>
      </c>
      <c r="F848" s="182"/>
      <c r="G848" s="78">
        <v>5.81</v>
      </c>
    </row>
    <row r="849" spans="1:7">
      <c r="A849" s="88"/>
      <c r="B849" s="88"/>
      <c r="C849" s="88"/>
      <c r="D849" s="88"/>
      <c r="E849" s="183"/>
      <c r="F849" s="183"/>
      <c r="G849" s="183"/>
    </row>
    <row r="850" spans="1:7">
      <c r="A850" s="180" t="s">
        <v>993</v>
      </c>
      <c r="B850" s="180"/>
      <c r="C850" s="180"/>
      <c r="D850" s="180"/>
      <c r="E850" s="180"/>
      <c r="F850" s="180"/>
      <c r="G850" s="180"/>
    </row>
    <row r="851" spans="1:7" ht="16.5">
      <c r="A851" s="179" t="s">
        <v>129</v>
      </c>
      <c r="B851" s="179"/>
      <c r="C851" s="72" t="s">
        <v>3</v>
      </c>
      <c r="D851" s="72" t="s">
        <v>4</v>
      </c>
      <c r="E851" s="72" t="s">
        <v>139</v>
      </c>
      <c r="F851" s="72" t="s">
        <v>124</v>
      </c>
      <c r="G851" s="72" t="s">
        <v>120</v>
      </c>
    </row>
    <row r="852" spans="1:7" ht="16.5">
      <c r="A852" s="73" t="s">
        <v>616</v>
      </c>
      <c r="B852" s="74" t="s">
        <v>617</v>
      </c>
      <c r="C852" s="73" t="s">
        <v>15</v>
      </c>
      <c r="D852" s="73" t="s">
        <v>54</v>
      </c>
      <c r="E852" s="75">
        <v>8.0199999999999994E-2</v>
      </c>
      <c r="F852" s="76">
        <v>0.81</v>
      </c>
      <c r="G852" s="76">
        <v>0.06</v>
      </c>
    </row>
    <row r="853" spans="1:7">
      <c r="A853" s="73" t="s">
        <v>618</v>
      </c>
      <c r="B853" s="74" t="s">
        <v>619</v>
      </c>
      <c r="C853" s="73" t="s">
        <v>15</v>
      </c>
      <c r="D853" s="73" t="s">
        <v>111</v>
      </c>
      <c r="E853" s="75">
        <v>1.3389</v>
      </c>
      <c r="F853" s="76">
        <v>2.4</v>
      </c>
      <c r="G853" s="76">
        <v>3.21</v>
      </c>
    </row>
    <row r="854" spans="1:7">
      <c r="A854" s="88"/>
      <c r="B854" s="88"/>
      <c r="C854" s="88"/>
      <c r="D854" s="88"/>
      <c r="E854" s="181" t="s">
        <v>148</v>
      </c>
      <c r="F854" s="181"/>
      <c r="G854" s="77">
        <v>3.27</v>
      </c>
    </row>
    <row r="855" spans="1:7" ht="16.5">
      <c r="A855" s="179" t="s">
        <v>149</v>
      </c>
      <c r="B855" s="179"/>
      <c r="C855" s="72" t="s">
        <v>3</v>
      </c>
      <c r="D855" s="72" t="s">
        <v>4</v>
      </c>
      <c r="E855" s="72" t="s">
        <v>139</v>
      </c>
      <c r="F855" s="72" t="s">
        <v>124</v>
      </c>
      <c r="G855" s="72" t="s">
        <v>120</v>
      </c>
    </row>
    <row r="856" spans="1:7">
      <c r="A856" s="73" t="s">
        <v>267</v>
      </c>
      <c r="B856" s="74" t="s">
        <v>268</v>
      </c>
      <c r="C856" s="73" t="s">
        <v>15</v>
      </c>
      <c r="D856" s="73" t="s">
        <v>107</v>
      </c>
      <c r="E856" s="75">
        <v>0.7419</v>
      </c>
      <c r="F856" s="76">
        <v>31.5</v>
      </c>
      <c r="G856" s="76">
        <v>23.36</v>
      </c>
    </row>
    <row r="857" spans="1:7">
      <c r="A857" s="73" t="s">
        <v>152</v>
      </c>
      <c r="B857" s="74" t="s">
        <v>153</v>
      </c>
      <c r="C857" s="73" t="s">
        <v>15</v>
      </c>
      <c r="D857" s="73" t="s">
        <v>107</v>
      </c>
      <c r="E857" s="75">
        <v>0.24729999999999999</v>
      </c>
      <c r="F857" s="76">
        <v>24.25</v>
      </c>
      <c r="G857" s="76">
        <v>5.99</v>
      </c>
    </row>
    <row r="858" spans="1:7">
      <c r="A858" s="88"/>
      <c r="B858" s="88"/>
      <c r="C858" s="88"/>
      <c r="D858" s="88"/>
      <c r="E858" s="181" t="s">
        <v>154</v>
      </c>
      <c r="F858" s="181"/>
      <c r="G858" s="77">
        <v>29.35</v>
      </c>
    </row>
    <row r="859" spans="1:7">
      <c r="A859" s="88"/>
      <c r="B859" s="88"/>
      <c r="C859" s="88"/>
      <c r="D859" s="88"/>
      <c r="E859" s="182" t="s">
        <v>158</v>
      </c>
      <c r="F859" s="182"/>
      <c r="G859" s="78">
        <v>32.619999999999997</v>
      </c>
    </row>
    <row r="860" spans="1:7">
      <c r="A860" s="88"/>
      <c r="B860" s="88"/>
      <c r="C860" s="88"/>
      <c r="D860" s="88"/>
      <c r="E860" s="183"/>
      <c r="F860" s="183"/>
      <c r="G860" s="183"/>
    </row>
    <row r="861" spans="1:7">
      <c r="A861" s="180" t="s">
        <v>994</v>
      </c>
      <c r="B861" s="180"/>
      <c r="C861" s="180"/>
      <c r="D861" s="180"/>
      <c r="E861" s="180"/>
      <c r="F861" s="180"/>
      <c r="G861" s="180"/>
    </row>
    <row r="862" spans="1:7" ht="16.5">
      <c r="A862" s="179" t="s">
        <v>129</v>
      </c>
      <c r="B862" s="179"/>
      <c r="C862" s="72" t="s">
        <v>3</v>
      </c>
      <c r="D862" s="72" t="s">
        <v>4</v>
      </c>
      <c r="E862" s="72" t="s">
        <v>139</v>
      </c>
      <c r="F862" s="72" t="s">
        <v>124</v>
      </c>
      <c r="G862" s="72" t="s">
        <v>120</v>
      </c>
    </row>
    <row r="863" spans="1:7">
      <c r="A863" s="73" t="s">
        <v>265</v>
      </c>
      <c r="B863" s="74" t="s">
        <v>266</v>
      </c>
      <c r="C863" s="73" t="s">
        <v>15</v>
      </c>
      <c r="D863" s="73" t="s">
        <v>110</v>
      </c>
      <c r="E863" s="75">
        <v>0.22850000000000001</v>
      </c>
      <c r="F863" s="76">
        <v>35.81</v>
      </c>
      <c r="G863" s="76">
        <v>8.18</v>
      </c>
    </row>
    <row r="864" spans="1:7">
      <c r="A864" s="88"/>
      <c r="B864" s="88"/>
      <c r="C864" s="88"/>
      <c r="D864" s="88"/>
      <c r="E864" s="181" t="s">
        <v>148</v>
      </c>
      <c r="F864" s="181"/>
      <c r="G864" s="77">
        <v>8.18</v>
      </c>
    </row>
    <row r="865" spans="1:7" ht="16.5">
      <c r="A865" s="179" t="s">
        <v>149</v>
      </c>
      <c r="B865" s="179"/>
      <c r="C865" s="72" t="s">
        <v>3</v>
      </c>
      <c r="D865" s="72" t="s">
        <v>4</v>
      </c>
      <c r="E865" s="72" t="s">
        <v>139</v>
      </c>
      <c r="F865" s="72" t="s">
        <v>124</v>
      </c>
      <c r="G865" s="72" t="s">
        <v>120</v>
      </c>
    </row>
    <row r="866" spans="1:7">
      <c r="A866" s="73" t="s">
        <v>267</v>
      </c>
      <c r="B866" s="74" t="s">
        <v>268</v>
      </c>
      <c r="C866" s="73" t="s">
        <v>15</v>
      </c>
      <c r="D866" s="73" t="s">
        <v>107</v>
      </c>
      <c r="E866" s="75">
        <v>0.22700000000000001</v>
      </c>
      <c r="F866" s="76">
        <v>31.5</v>
      </c>
      <c r="G866" s="76">
        <v>7.15</v>
      </c>
    </row>
    <row r="867" spans="1:7">
      <c r="A867" s="73" t="s">
        <v>152</v>
      </c>
      <c r="B867" s="74" t="s">
        <v>153</v>
      </c>
      <c r="C867" s="73" t="s">
        <v>15</v>
      </c>
      <c r="D867" s="73" t="s">
        <v>107</v>
      </c>
      <c r="E867" s="75">
        <v>7.5700000000000003E-2</v>
      </c>
      <c r="F867" s="76">
        <v>24.25</v>
      </c>
      <c r="G867" s="76">
        <v>1.83</v>
      </c>
    </row>
    <row r="868" spans="1:7">
      <c r="A868" s="88"/>
      <c r="B868" s="88"/>
      <c r="C868" s="88"/>
      <c r="D868" s="88"/>
      <c r="E868" s="181" t="s">
        <v>154</v>
      </c>
      <c r="F868" s="181"/>
      <c r="G868" s="77">
        <v>8.98</v>
      </c>
    </row>
    <row r="869" spans="1:7">
      <c r="A869" s="88"/>
      <c r="B869" s="88"/>
      <c r="C869" s="88"/>
      <c r="D869" s="88"/>
      <c r="E869" s="182" t="s">
        <v>158</v>
      </c>
      <c r="F869" s="182"/>
      <c r="G869" s="78">
        <v>17.16</v>
      </c>
    </row>
    <row r="870" spans="1:7">
      <c r="A870" s="88"/>
      <c r="B870" s="88"/>
      <c r="C870" s="88"/>
      <c r="D870" s="88"/>
      <c r="E870" s="183"/>
      <c r="F870" s="183"/>
      <c r="G870" s="183"/>
    </row>
    <row r="871" spans="1:7">
      <c r="A871" s="180" t="s">
        <v>995</v>
      </c>
      <c r="B871" s="180"/>
      <c r="C871" s="180"/>
      <c r="D871" s="180"/>
      <c r="E871" s="180"/>
      <c r="F871" s="180"/>
      <c r="G871" s="180"/>
    </row>
    <row r="872" spans="1:7" ht="16.5">
      <c r="A872" s="179" t="s">
        <v>129</v>
      </c>
      <c r="B872" s="179"/>
      <c r="C872" s="72" t="s">
        <v>3</v>
      </c>
      <c r="D872" s="72" t="s">
        <v>4</v>
      </c>
      <c r="E872" s="72" t="s">
        <v>139</v>
      </c>
      <c r="F872" s="72" t="s">
        <v>124</v>
      </c>
      <c r="G872" s="72" t="s">
        <v>120</v>
      </c>
    </row>
    <row r="873" spans="1:7">
      <c r="A873" s="73" t="s">
        <v>614</v>
      </c>
      <c r="B873" s="74" t="s">
        <v>615</v>
      </c>
      <c r="C873" s="73" t="s">
        <v>15</v>
      </c>
      <c r="D873" s="73" t="s">
        <v>110</v>
      </c>
      <c r="E873" s="75">
        <v>0.1666</v>
      </c>
      <c r="F873" s="76">
        <v>12.92</v>
      </c>
      <c r="G873" s="76">
        <v>2.15</v>
      </c>
    </row>
    <row r="874" spans="1:7">
      <c r="A874" s="88"/>
      <c r="B874" s="88"/>
      <c r="C874" s="88"/>
      <c r="D874" s="88"/>
      <c r="E874" s="181" t="s">
        <v>148</v>
      </c>
      <c r="F874" s="181"/>
      <c r="G874" s="77">
        <v>2.15</v>
      </c>
    </row>
    <row r="875" spans="1:7" ht="16.5">
      <c r="A875" s="179" t="s">
        <v>149</v>
      </c>
      <c r="B875" s="179"/>
      <c r="C875" s="72" t="s">
        <v>3</v>
      </c>
      <c r="D875" s="72" t="s">
        <v>4</v>
      </c>
      <c r="E875" s="72" t="s">
        <v>139</v>
      </c>
      <c r="F875" s="72" t="s">
        <v>124</v>
      </c>
      <c r="G875" s="72" t="s">
        <v>120</v>
      </c>
    </row>
    <row r="876" spans="1:7">
      <c r="A876" s="73" t="s">
        <v>267</v>
      </c>
      <c r="B876" s="74" t="s">
        <v>268</v>
      </c>
      <c r="C876" s="73" t="s">
        <v>15</v>
      </c>
      <c r="D876" s="73" t="s">
        <v>107</v>
      </c>
      <c r="E876" s="75">
        <v>6.6600000000000006E-2</v>
      </c>
      <c r="F876" s="76">
        <v>31.5</v>
      </c>
      <c r="G876" s="76">
        <v>2.09</v>
      </c>
    </row>
    <row r="877" spans="1:7">
      <c r="A877" s="73" t="s">
        <v>152</v>
      </c>
      <c r="B877" s="74" t="s">
        <v>153</v>
      </c>
      <c r="C877" s="73" t="s">
        <v>15</v>
      </c>
      <c r="D877" s="73" t="s">
        <v>107</v>
      </c>
      <c r="E877" s="75">
        <v>2.2200000000000001E-2</v>
      </c>
      <c r="F877" s="76">
        <v>24.25</v>
      </c>
      <c r="G877" s="76">
        <v>0.53</v>
      </c>
    </row>
    <row r="878" spans="1:7">
      <c r="A878" s="88"/>
      <c r="B878" s="88"/>
      <c r="C878" s="88"/>
      <c r="D878" s="88"/>
      <c r="E878" s="181" t="s">
        <v>154</v>
      </c>
      <c r="F878" s="181"/>
      <c r="G878" s="77">
        <v>2.62</v>
      </c>
    </row>
    <row r="879" spans="1:7">
      <c r="A879" s="88"/>
      <c r="B879" s="88"/>
      <c r="C879" s="88"/>
      <c r="D879" s="88"/>
      <c r="E879" s="182" t="s">
        <v>158</v>
      </c>
      <c r="F879" s="182"/>
      <c r="G879" s="78">
        <v>4.7699999999999996</v>
      </c>
    </row>
    <row r="880" spans="1:7">
      <c r="A880" s="88"/>
      <c r="B880" s="88"/>
      <c r="C880" s="88"/>
      <c r="D880" s="88"/>
      <c r="E880" s="183"/>
      <c r="F880" s="183"/>
      <c r="G880" s="183"/>
    </row>
    <row r="881" spans="1:7">
      <c r="A881" s="180" t="s">
        <v>996</v>
      </c>
      <c r="B881" s="180"/>
      <c r="C881" s="180"/>
      <c r="D881" s="180"/>
      <c r="E881" s="180"/>
      <c r="F881" s="180"/>
      <c r="G881" s="180"/>
    </row>
    <row r="882" spans="1:7" ht="16.5">
      <c r="A882" s="179" t="s">
        <v>129</v>
      </c>
      <c r="B882" s="179"/>
      <c r="C882" s="72" t="s">
        <v>3</v>
      </c>
      <c r="D882" s="72" t="s">
        <v>4</v>
      </c>
      <c r="E882" s="72" t="s">
        <v>139</v>
      </c>
      <c r="F882" s="72" t="s">
        <v>124</v>
      </c>
      <c r="G882" s="72" t="s">
        <v>120</v>
      </c>
    </row>
    <row r="883" spans="1:7" ht="16.5">
      <c r="A883" s="73" t="s">
        <v>616</v>
      </c>
      <c r="B883" s="74" t="s">
        <v>617</v>
      </c>
      <c r="C883" s="73" t="s">
        <v>15</v>
      </c>
      <c r="D883" s="73" t="s">
        <v>54</v>
      </c>
      <c r="E883" s="75">
        <v>8.0199999999999994E-2</v>
      </c>
      <c r="F883" s="76">
        <v>0.81</v>
      </c>
      <c r="G883" s="76">
        <v>0.06</v>
      </c>
    </row>
    <row r="884" spans="1:7">
      <c r="A884" s="73" t="s">
        <v>618</v>
      </c>
      <c r="B884" s="74" t="s">
        <v>619</v>
      </c>
      <c r="C884" s="73" t="s">
        <v>15</v>
      </c>
      <c r="D884" s="73" t="s">
        <v>111</v>
      </c>
      <c r="E884" s="75">
        <v>1.3389</v>
      </c>
      <c r="F884" s="76">
        <v>2.4</v>
      </c>
      <c r="G884" s="76">
        <v>3.21</v>
      </c>
    </row>
    <row r="885" spans="1:7">
      <c r="A885" s="88"/>
      <c r="B885" s="88"/>
      <c r="C885" s="88"/>
      <c r="D885" s="88"/>
      <c r="E885" s="181" t="s">
        <v>148</v>
      </c>
      <c r="F885" s="181"/>
      <c r="G885" s="77">
        <v>3.27</v>
      </c>
    </row>
    <row r="886" spans="1:7" ht="16.5">
      <c r="A886" s="179" t="s">
        <v>149</v>
      </c>
      <c r="B886" s="179"/>
      <c r="C886" s="72" t="s">
        <v>3</v>
      </c>
      <c r="D886" s="72" t="s">
        <v>4</v>
      </c>
      <c r="E886" s="72" t="s">
        <v>139</v>
      </c>
      <c r="F886" s="72" t="s">
        <v>124</v>
      </c>
      <c r="G886" s="72" t="s">
        <v>120</v>
      </c>
    </row>
    <row r="887" spans="1:7">
      <c r="A887" s="73" t="s">
        <v>267</v>
      </c>
      <c r="B887" s="74" t="s">
        <v>268</v>
      </c>
      <c r="C887" s="73" t="s">
        <v>15</v>
      </c>
      <c r="D887" s="73" t="s">
        <v>107</v>
      </c>
      <c r="E887" s="75">
        <v>0.36099999999999999</v>
      </c>
      <c r="F887" s="76">
        <v>31.5</v>
      </c>
      <c r="G887" s="76">
        <v>11.37</v>
      </c>
    </row>
    <row r="888" spans="1:7">
      <c r="A888" s="73" t="s">
        <v>152</v>
      </c>
      <c r="B888" s="74" t="s">
        <v>153</v>
      </c>
      <c r="C888" s="73" t="s">
        <v>15</v>
      </c>
      <c r="D888" s="73" t="s">
        <v>107</v>
      </c>
      <c r="E888" s="75">
        <v>0.1203</v>
      </c>
      <c r="F888" s="76">
        <v>24.25</v>
      </c>
      <c r="G888" s="76">
        <v>2.91</v>
      </c>
    </row>
    <row r="889" spans="1:7">
      <c r="A889" s="88"/>
      <c r="B889" s="88"/>
      <c r="C889" s="88"/>
      <c r="D889" s="88"/>
      <c r="E889" s="181" t="s">
        <v>154</v>
      </c>
      <c r="F889" s="181"/>
      <c r="G889" s="77">
        <v>14.28</v>
      </c>
    </row>
    <row r="890" spans="1:7">
      <c r="A890" s="88"/>
      <c r="B890" s="88"/>
      <c r="C890" s="88"/>
      <c r="D890" s="88"/>
      <c r="E890" s="182" t="s">
        <v>158</v>
      </c>
      <c r="F890" s="182"/>
      <c r="G890" s="78">
        <v>17.55</v>
      </c>
    </row>
    <row r="891" spans="1:7">
      <c r="A891" s="88"/>
      <c r="B891" s="88"/>
      <c r="C891" s="88"/>
      <c r="D891" s="88"/>
      <c r="E891" s="183"/>
      <c r="F891" s="183"/>
      <c r="G891" s="183"/>
    </row>
    <row r="892" spans="1:7">
      <c r="A892" s="180" t="s">
        <v>997</v>
      </c>
      <c r="B892" s="180"/>
      <c r="C892" s="180"/>
      <c r="D892" s="180"/>
      <c r="E892" s="180"/>
      <c r="F892" s="180"/>
      <c r="G892" s="180"/>
    </row>
    <row r="893" spans="1:7" ht="16.5">
      <c r="A893" s="179" t="s">
        <v>129</v>
      </c>
      <c r="B893" s="179"/>
      <c r="C893" s="72" t="s">
        <v>3</v>
      </c>
      <c r="D893" s="72" t="s">
        <v>4</v>
      </c>
      <c r="E893" s="72" t="s">
        <v>139</v>
      </c>
      <c r="F893" s="72" t="s">
        <v>124</v>
      </c>
      <c r="G893" s="72" t="s">
        <v>120</v>
      </c>
    </row>
    <row r="894" spans="1:7">
      <c r="A894" s="73" t="s">
        <v>265</v>
      </c>
      <c r="B894" s="74" t="s">
        <v>266</v>
      </c>
      <c r="C894" s="73" t="s">
        <v>15</v>
      </c>
      <c r="D894" s="73" t="s">
        <v>110</v>
      </c>
      <c r="E894" s="75">
        <v>0.22850000000000001</v>
      </c>
      <c r="F894" s="76">
        <v>35.81</v>
      </c>
      <c r="G894" s="76">
        <v>8.18</v>
      </c>
    </row>
    <row r="895" spans="1:7">
      <c r="A895" s="88"/>
      <c r="B895" s="88"/>
      <c r="C895" s="88"/>
      <c r="D895" s="88"/>
      <c r="E895" s="181" t="s">
        <v>148</v>
      </c>
      <c r="F895" s="181"/>
      <c r="G895" s="77">
        <v>8.18</v>
      </c>
    </row>
    <row r="896" spans="1:7" ht="16.5">
      <c r="A896" s="179" t="s">
        <v>149</v>
      </c>
      <c r="B896" s="179"/>
      <c r="C896" s="72" t="s">
        <v>3</v>
      </c>
      <c r="D896" s="72" t="s">
        <v>4</v>
      </c>
      <c r="E896" s="72" t="s">
        <v>139</v>
      </c>
      <c r="F896" s="72" t="s">
        <v>124</v>
      </c>
      <c r="G896" s="72" t="s">
        <v>120</v>
      </c>
    </row>
    <row r="897" spans="1:7">
      <c r="A897" s="73" t="s">
        <v>267</v>
      </c>
      <c r="B897" s="74" t="s">
        <v>268</v>
      </c>
      <c r="C897" s="73" t="s">
        <v>15</v>
      </c>
      <c r="D897" s="73" t="s">
        <v>107</v>
      </c>
      <c r="E897" s="75">
        <v>0.16309999999999999</v>
      </c>
      <c r="F897" s="76">
        <v>31.5</v>
      </c>
      <c r="G897" s="76">
        <v>5.13</v>
      </c>
    </row>
    <row r="898" spans="1:7">
      <c r="A898" s="73" t="s">
        <v>152</v>
      </c>
      <c r="B898" s="74" t="s">
        <v>153</v>
      </c>
      <c r="C898" s="73" t="s">
        <v>15</v>
      </c>
      <c r="D898" s="73" t="s">
        <v>107</v>
      </c>
      <c r="E898" s="75">
        <v>5.4399999999999997E-2</v>
      </c>
      <c r="F898" s="76">
        <v>24.25</v>
      </c>
      <c r="G898" s="76">
        <v>1.31</v>
      </c>
    </row>
    <row r="899" spans="1:7">
      <c r="A899" s="88"/>
      <c r="B899" s="88"/>
      <c r="C899" s="88"/>
      <c r="D899" s="88"/>
      <c r="E899" s="181" t="s">
        <v>154</v>
      </c>
      <c r="F899" s="181"/>
      <c r="G899" s="77">
        <v>6.44</v>
      </c>
    </row>
    <row r="900" spans="1:7">
      <c r="A900" s="88"/>
      <c r="B900" s="88"/>
      <c r="C900" s="88"/>
      <c r="D900" s="88"/>
      <c r="E900" s="182" t="s">
        <v>158</v>
      </c>
      <c r="F900" s="182"/>
      <c r="G900" s="78">
        <v>14.62</v>
      </c>
    </row>
    <row r="901" spans="1:7">
      <c r="A901" s="88"/>
      <c r="B901" s="88"/>
      <c r="C901" s="88"/>
      <c r="D901" s="88"/>
      <c r="E901" s="183"/>
      <c r="F901" s="183"/>
      <c r="G901" s="183"/>
    </row>
    <row r="902" spans="1:7">
      <c r="A902" s="180" t="s">
        <v>998</v>
      </c>
      <c r="B902" s="180"/>
      <c r="C902" s="180"/>
      <c r="D902" s="180"/>
      <c r="E902" s="180"/>
      <c r="F902" s="180"/>
      <c r="G902" s="180"/>
    </row>
    <row r="903" spans="1:7" ht="16.5">
      <c r="A903" s="179" t="s">
        <v>129</v>
      </c>
      <c r="B903" s="179"/>
      <c r="C903" s="72" t="s">
        <v>3</v>
      </c>
      <c r="D903" s="72" t="s">
        <v>4</v>
      </c>
      <c r="E903" s="72" t="s">
        <v>139</v>
      </c>
      <c r="F903" s="72" t="s">
        <v>124</v>
      </c>
      <c r="G903" s="72" t="s">
        <v>120</v>
      </c>
    </row>
    <row r="904" spans="1:7">
      <c r="A904" s="73" t="s">
        <v>620</v>
      </c>
      <c r="B904" s="74" t="s">
        <v>621</v>
      </c>
      <c r="C904" s="73" t="s">
        <v>15</v>
      </c>
      <c r="D904" s="73" t="s">
        <v>110</v>
      </c>
      <c r="E904" s="75">
        <v>6.0000000000000001E-3</v>
      </c>
      <c r="F904" s="76">
        <v>77.25</v>
      </c>
      <c r="G904" s="76">
        <v>0.46</v>
      </c>
    </row>
    <row r="905" spans="1:7">
      <c r="A905" s="73" t="s">
        <v>622</v>
      </c>
      <c r="B905" s="74" t="s">
        <v>623</v>
      </c>
      <c r="C905" s="73" t="s">
        <v>15</v>
      </c>
      <c r="D905" s="73" t="s">
        <v>54</v>
      </c>
      <c r="E905" s="75">
        <v>0.04</v>
      </c>
      <c r="F905" s="76">
        <v>11.9</v>
      </c>
      <c r="G905" s="76">
        <v>0.47</v>
      </c>
    </row>
    <row r="906" spans="1:7">
      <c r="A906" s="73" t="s">
        <v>624</v>
      </c>
      <c r="B906" s="74" t="s">
        <v>625</v>
      </c>
      <c r="C906" s="73" t="s">
        <v>15</v>
      </c>
      <c r="D906" s="73" t="s">
        <v>110</v>
      </c>
      <c r="E906" s="75">
        <v>3.2000000000000001E-2</v>
      </c>
      <c r="F906" s="76">
        <v>99.67</v>
      </c>
      <c r="G906" s="76">
        <v>3.18</v>
      </c>
    </row>
    <row r="907" spans="1:7">
      <c r="A907" s="88"/>
      <c r="B907" s="88"/>
      <c r="C907" s="88"/>
      <c r="D907" s="88"/>
      <c r="E907" s="181" t="s">
        <v>148</v>
      </c>
      <c r="F907" s="181"/>
      <c r="G907" s="77">
        <v>4.1100000000000003</v>
      </c>
    </row>
    <row r="908" spans="1:7" ht="16.5">
      <c r="A908" s="179" t="s">
        <v>149</v>
      </c>
      <c r="B908" s="179"/>
      <c r="C908" s="72" t="s">
        <v>3</v>
      </c>
      <c r="D908" s="72" t="s">
        <v>4</v>
      </c>
      <c r="E908" s="72" t="s">
        <v>139</v>
      </c>
      <c r="F908" s="72" t="s">
        <v>124</v>
      </c>
      <c r="G908" s="72" t="s">
        <v>120</v>
      </c>
    </row>
    <row r="909" spans="1:7">
      <c r="A909" s="73" t="s">
        <v>267</v>
      </c>
      <c r="B909" s="74" t="s">
        <v>268</v>
      </c>
      <c r="C909" s="73" t="s">
        <v>15</v>
      </c>
      <c r="D909" s="73" t="s">
        <v>107</v>
      </c>
      <c r="E909" s="75">
        <v>8.3000000000000004E-2</v>
      </c>
      <c r="F909" s="76">
        <v>31.5</v>
      </c>
      <c r="G909" s="76">
        <v>2.61</v>
      </c>
    </row>
    <row r="910" spans="1:7">
      <c r="A910" s="73" t="s">
        <v>152</v>
      </c>
      <c r="B910" s="74" t="s">
        <v>153</v>
      </c>
      <c r="C910" s="73" t="s">
        <v>15</v>
      </c>
      <c r="D910" s="73" t="s">
        <v>107</v>
      </c>
      <c r="E910" s="75">
        <v>3.5000000000000003E-2</v>
      </c>
      <c r="F910" s="76">
        <v>24.25</v>
      </c>
      <c r="G910" s="76">
        <v>0.84</v>
      </c>
    </row>
    <row r="911" spans="1:7">
      <c r="A911" s="88"/>
      <c r="B911" s="88"/>
      <c r="C911" s="88"/>
      <c r="D911" s="88"/>
      <c r="E911" s="181" t="s">
        <v>154</v>
      </c>
      <c r="F911" s="181"/>
      <c r="G911" s="77">
        <v>3.45</v>
      </c>
    </row>
    <row r="912" spans="1:7">
      <c r="A912" s="88"/>
      <c r="B912" s="88"/>
      <c r="C912" s="88"/>
      <c r="D912" s="88"/>
      <c r="E912" s="182" t="s">
        <v>158</v>
      </c>
      <c r="F912" s="182"/>
      <c r="G912" s="78">
        <v>7.56</v>
      </c>
    </row>
    <row r="913" spans="1:7">
      <c r="A913" s="88"/>
      <c r="B913" s="88"/>
      <c r="C913" s="88"/>
      <c r="D913" s="88"/>
      <c r="E913" s="183"/>
      <c r="F913" s="183"/>
      <c r="G913" s="183"/>
    </row>
    <row r="914" spans="1:7">
      <c r="A914" s="180" t="s">
        <v>999</v>
      </c>
      <c r="B914" s="180"/>
      <c r="C914" s="180"/>
      <c r="D914" s="180"/>
      <c r="E914" s="180"/>
      <c r="F914" s="180"/>
      <c r="G914" s="180"/>
    </row>
    <row r="915" spans="1:7" ht="16.5">
      <c r="A915" s="179" t="s">
        <v>129</v>
      </c>
      <c r="B915" s="179"/>
      <c r="C915" s="72" t="s">
        <v>3</v>
      </c>
      <c r="D915" s="72" t="s">
        <v>4</v>
      </c>
      <c r="E915" s="72" t="s">
        <v>139</v>
      </c>
      <c r="F915" s="72" t="s">
        <v>124</v>
      </c>
      <c r="G915" s="72" t="s">
        <v>120</v>
      </c>
    </row>
    <row r="916" spans="1:7">
      <c r="A916" s="73" t="s">
        <v>624</v>
      </c>
      <c r="B916" s="74" t="s">
        <v>625</v>
      </c>
      <c r="C916" s="73" t="s">
        <v>15</v>
      </c>
      <c r="D916" s="73" t="s">
        <v>110</v>
      </c>
      <c r="E916" s="75">
        <v>0.107</v>
      </c>
      <c r="F916" s="76">
        <v>99.67</v>
      </c>
      <c r="G916" s="76">
        <v>10.66</v>
      </c>
    </row>
    <row r="917" spans="1:7">
      <c r="A917" s="88"/>
      <c r="B917" s="88"/>
      <c r="C917" s="88"/>
      <c r="D917" s="88"/>
      <c r="E917" s="181" t="s">
        <v>148</v>
      </c>
      <c r="F917" s="181"/>
      <c r="G917" s="77">
        <v>10.66</v>
      </c>
    </row>
    <row r="918" spans="1:7" ht="16.5">
      <c r="A918" s="179" t="s">
        <v>149</v>
      </c>
      <c r="B918" s="179"/>
      <c r="C918" s="72" t="s">
        <v>3</v>
      </c>
      <c r="D918" s="72" t="s">
        <v>4</v>
      </c>
      <c r="E918" s="72" t="s">
        <v>139</v>
      </c>
      <c r="F918" s="72" t="s">
        <v>124</v>
      </c>
      <c r="G918" s="72" t="s">
        <v>120</v>
      </c>
    </row>
    <row r="919" spans="1:7">
      <c r="A919" s="73" t="s">
        <v>267</v>
      </c>
      <c r="B919" s="74" t="s">
        <v>268</v>
      </c>
      <c r="C919" s="73" t="s">
        <v>15</v>
      </c>
      <c r="D919" s="73" t="s">
        <v>107</v>
      </c>
      <c r="E919" s="75">
        <v>3.2000000000000001E-2</v>
      </c>
      <c r="F919" s="76">
        <v>31.5</v>
      </c>
      <c r="G919" s="76">
        <v>1</v>
      </c>
    </row>
    <row r="920" spans="1:7">
      <c r="A920" s="73" t="s">
        <v>152</v>
      </c>
      <c r="B920" s="74" t="s">
        <v>153</v>
      </c>
      <c r="C920" s="73" t="s">
        <v>15</v>
      </c>
      <c r="D920" s="73" t="s">
        <v>107</v>
      </c>
      <c r="E920" s="75">
        <v>1.2999999999999999E-2</v>
      </c>
      <c r="F920" s="76">
        <v>24.25</v>
      </c>
      <c r="G920" s="76">
        <v>0.31</v>
      </c>
    </row>
    <row r="921" spans="1:7">
      <c r="A921" s="88"/>
      <c r="B921" s="88"/>
      <c r="C921" s="88"/>
      <c r="D921" s="88"/>
      <c r="E921" s="181" t="s">
        <v>154</v>
      </c>
      <c r="F921" s="181"/>
      <c r="G921" s="77">
        <v>1.31</v>
      </c>
    </row>
    <row r="922" spans="1:7">
      <c r="A922" s="88"/>
      <c r="B922" s="88"/>
      <c r="C922" s="88"/>
      <c r="D922" s="88"/>
      <c r="E922" s="182" t="s">
        <v>158</v>
      </c>
      <c r="F922" s="182"/>
      <c r="G922" s="78">
        <v>11.97</v>
      </c>
    </row>
    <row r="923" spans="1:7">
      <c r="A923" s="88"/>
      <c r="B923" s="88"/>
      <c r="C923" s="88"/>
      <c r="D923" s="88"/>
      <c r="E923" s="183"/>
      <c r="F923" s="183"/>
      <c r="G923" s="183"/>
    </row>
    <row r="924" spans="1:7">
      <c r="A924" s="180" t="s">
        <v>1000</v>
      </c>
      <c r="B924" s="180"/>
      <c r="C924" s="180"/>
      <c r="D924" s="180"/>
      <c r="E924" s="180"/>
      <c r="F924" s="180"/>
      <c r="G924" s="180"/>
    </row>
    <row r="925" spans="1:7" ht="16.5">
      <c r="A925" s="179" t="s">
        <v>129</v>
      </c>
      <c r="B925" s="179"/>
      <c r="C925" s="72" t="s">
        <v>3</v>
      </c>
      <c r="D925" s="72" t="s">
        <v>4</v>
      </c>
      <c r="E925" s="72" t="s">
        <v>139</v>
      </c>
      <c r="F925" s="72" t="s">
        <v>124</v>
      </c>
      <c r="G925" s="72" t="s">
        <v>120</v>
      </c>
    </row>
    <row r="926" spans="1:7" ht="24.75">
      <c r="A926" s="73" t="s">
        <v>434</v>
      </c>
      <c r="B926" s="74" t="s">
        <v>435</v>
      </c>
      <c r="C926" s="73" t="s">
        <v>15</v>
      </c>
      <c r="D926" s="73" t="s">
        <v>16</v>
      </c>
      <c r="E926" s="75">
        <v>1</v>
      </c>
      <c r="F926" s="76">
        <v>835.71</v>
      </c>
      <c r="G926" s="76">
        <v>835.71</v>
      </c>
    </row>
    <row r="927" spans="1:7">
      <c r="A927" s="88"/>
      <c r="B927" s="88"/>
      <c r="C927" s="88"/>
      <c r="D927" s="88"/>
      <c r="E927" s="181" t="s">
        <v>148</v>
      </c>
      <c r="F927" s="181"/>
      <c r="G927" s="77">
        <v>835.71</v>
      </c>
    </row>
    <row r="928" spans="1:7">
      <c r="A928" s="88"/>
      <c r="B928" s="88"/>
      <c r="C928" s="88"/>
      <c r="D928" s="88"/>
      <c r="E928" s="182" t="s">
        <v>158</v>
      </c>
      <c r="F928" s="182"/>
      <c r="G928" s="78">
        <v>835.71</v>
      </c>
    </row>
    <row r="929" spans="1:7">
      <c r="A929" s="88"/>
      <c r="B929" s="88"/>
      <c r="C929" s="88"/>
      <c r="D929" s="88"/>
      <c r="E929" s="183"/>
      <c r="F929" s="183"/>
      <c r="G929" s="183"/>
    </row>
    <row r="930" spans="1:7">
      <c r="A930" s="180" t="s">
        <v>1001</v>
      </c>
      <c r="B930" s="180"/>
      <c r="C930" s="180"/>
      <c r="D930" s="180"/>
      <c r="E930" s="180"/>
      <c r="F930" s="180"/>
      <c r="G930" s="180"/>
    </row>
    <row r="931" spans="1:7" ht="16.5">
      <c r="A931" s="179" t="s">
        <v>129</v>
      </c>
      <c r="B931" s="179"/>
      <c r="C931" s="72" t="s">
        <v>3</v>
      </c>
      <c r="D931" s="72" t="s">
        <v>4</v>
      </c>
      <c r="E931" s="72" t="s">
        <v>139</v>
      </c>
      <c r="F931" s="72" t="s">
        <v>124</v>
      </c>
      <c r="G931" s="72" t="s">
        <v>120</v>
      </c>
    </row>
    <row r="932" spans="1:7" ht="24.75">
      <c r="A932" s="73" t="s">
        <v>436</v>
      </c>
      <c r="B932" s="74" t="s">
        <v>437</v>
      </c>
      <c r="C932" s="73" t="s">
        <v>15</v>
      </c>
      <c r="D932" s="73" t="s">
        <v>16</v>
      </c>
      <c r="E932" s="75">
        <v>1</v>
      </c>
      <c r="F932" s="76">
        <v>713.89</v>
      </c>
      <c r="G932" s="76">
        <v>713.89</v>
      </c>
    </row>
    <row r="933" spans="1:7">
      <c r="A933" s="88"/>
      <c r="B933" s="88"/>
      <c r="C933" s="88"/>
      <c r="D933" s="88"/>
      <c r="E933" s="181" t="s">
        <v>148</v>
      </c>
      <c r="F933" s="181"/>
      <c r="G933" s="77">
        <v>713.89</v>
      </c>
    </row>
    <row r="934" spans="1:7">
      <c r="A934" s="88"/>
      <c r="B934" s="88"/>
      <c r="C934" s="88"/>
      <c r="D934" s="88"/>
      <c r="E934" s="182" t="s">
        <v>158</v>
      </c>
      <c r="F934" s="182"/>
      <c r="G934" s="78">
        <v>713.89</v>
      </c>
    </row>
    <row r="935" spans="1:7">
      <c r="A935" s="88"/>
      <c r="B935" s="88"/>
      <c r="C935" s="88"/>
      <c r="D935" s="88"/>
      <c r="E935" s="183"/>
      <c r="F935" s="183"/>
      <c r="G935" s="183"/>
    </row>
    <row r="936" spans="1:7">
      <c r="A936" s="180" t="s">
        <v>1002</v>
      </c>
      <c r="B936" s="180"/>
      <c r="C936" s="180"/>
      <c r="D936" s="180"/>
      <c r="E936" s="180"/>
      <c r="F936" s="180"/>
      <c r="G936" s="180"/>
    </row>
    <row r="937" spans="1:7" ht="16.5">
      <c r="A937" s="179" t="s">
        <v>129</v>
      </c>
      <c r="B937" s="179"/>
      <c r="C937" s="72" t="s">
        <v>3</v>
      </c>
      <c r="D937" s="72" t="s">
        <v>4</v>
      </c>
      <c r="E937" s="72" t="s">
        <v>139</v>
      </c>
      <c r="F937" s="72" t="s">
        <v>124</v>
      </c>
      <c r="G937" s="72" t="s">
        <v>120</v>
      </c>
    </row>
    <row r="938" spans="1:7" ht="16.5">
      <c r="A938" s="73" t="s">
        <v>626</v>
      </c>
      <c r="B938" s="74" t="s">
        <v>627</v>
      </c>
      <c r="C938" s="73" t="s">
        <v>32</v>
      </c>
      <c r="D938" s="73" t="s">
        <v>31</v>
      </c>
      <c r="E938" s="75">
        <v>1</v>
      </c>
      <c r="F938" s="76">
        <v>555.54999999999995</v>
      </c>
      <c r="G938" s="76">
        <v>555.54999999999995</v>
      </c>
    </row>
    <row r="939" spans="1:7">
      <c r="A939" s="88"/>
      <c r="B939" s="88"/>
      <c r="C939" s="88"/>
      <c r="D939" s="88"/>
      <c r="E939" s="181" t="s">
        <v>148</v>
      </c>
      <c r="F939" s="181"/>
      <c r="G939" s="77">
        <v>555.54999999999995</v>
      </c>
    </row>
    <row r="940" spans="1:7" ht="16.5">
      <c r="A940" s="179" t="s">
        <v>149</v>
      </c>
      <c r="B940" s="179"/>
      <c r="C940" s="72" t="s">
        <v>3</v>
      </c>
      <c r="D940" s="72" t="s">
        <v>4</v>
      </c>
      <c r="E940" s="72" t="s">
        <v>139</v>
      </c>
      <c r="F940" s="72" t="s">
        <v>124</v>
      </c>
      <c r="G940" s="72" t="s">
        <v>120</v>
      </c>
    </row>
    <row r="941" spans="1:7">
      <c r="A941" s="73" t="s">
        <v>159</v>
      </c>
      <c r="B941" s="74" t="s">
        <v>160</v>
      </c>
      <c r="C941" s="73" t="s">
        <v>15</v>
      </c>
      <c r="D941" s="73" t="s">
        <v>107</v>
      </c>
      <c r="E941" s="75">
        <v>1</v>
      </c>
      <c r="F941" s="76">
        <v>29.98</v>
      </c>
      <c r="G941" s="76">
        <v>29.98</v>
      </c>
    </row>
    <row r="942" spans="1:7">
      <c r="A942" s="73" t="s">
        <v>152</v>
      </c>
      <c r="B942" s="74" t="s">
        <v>153</v>
      </c>
      <c r="C942" s="73" t="s">
        <v>15</v>
      </c>
      <c r="D942" s="73" t="s">
        <v>107</v>
      </c>
      <c r="E942" s="75">
        <v>1</v>
      </c>
      <c r="F942" s="76">
        <v>24.25</v>
      </c>
      <c r="G942" s="76">
        <v>24.25</v>
      </c>
    </row>
    <row r="943" spans="1:7">
      <c r="A943" s="88"/>
      <c r="B943" s="88"/>
      <c r="C943" s="88"/>
      <c r="D943" s="88"/>
      <c r="E943" s="181" t="s">
        <v>154</v>
      </c>
      <c r="F943" s="181"/>
      <c r="G943" s="77">
        <v>54.23</v>
      </c>
    </row>
    <row r="944" spans="1:7" ht="16.5">
      <c r="A944" s="179" t="s">
        <v>128</v>
      </c>
      <c r="B944" s="179"/>
      <c r="C944" s="72" t="s">
        <v>3</v>
      </c>
      <c r="D944" s="72" t="s">
        <v>4</v>
      </c>
      <c r="E944" s="72" t="s">
        <v>139</v>
      </c>
      <c r="F944" s="72" t="s">
        <v>124</v>
      </c>
      <c r="G944" s="72" t="s">
        <v>120</v>
      </c>
    </row>
    <row r="945" spans="1:7" ht="16.5">
      <c r="A945" s="73" t="s">
        <v>628</v>
      </c>
      <c r="B945" s="74" t="s">
        <v>629</v>
      </c>
      <c r="C945" s="73" t="s">
        <v>15</v>
      </c>
      <c r="D945" s="73" t="s">
        <v>19</v>
      </c>
      <c r="E945" s="75">
        <v>3.0000000000000001E-3</v>
      </c>
      <c r="F945" s="76">
        <v>635.55999999999995</v>
      </c>
      <c r="G945" s="76">
        <v>1.91</v>
      </c>
    </row>
    <row r="946" spans="1:7">
      <c r="A946" s="88"/>
      <c r="B946" s="88"/>
      <c r="C946" s="88"/>
      <c r="D946" s="88"/>
      <c r="E946" s="181" t="s">
        <v>157</v>
      </c>
      <c r="F946" s="181"/>
      <c r="G946" s="77">
        <v>1.91</v>
      </c>
    </row>
    <row r="947" spans="1:7">
      <c r="A947" s="88"/>
      <c r="B947" s="88"/>
      <c r="C947" s="88"/>
      <c r="D947" s="88"/>
      <c r="E947" s="182" t="s">
        <v>158</v>
      </c>
      <c r="F947" s="182"/>
      <c r="G947" s="78">
        <v>611.69000000000005</v>
      </c>
    </row>
    <row r="948" spans="1:7">
      <c r="A948" s="88"/>
      <c r="B948" s="88"/>
      <c r="C948" s="88"/>
      <c r="D948" s="88"/>
      <c r="E948" s="183"/>
      <c r="F948" s="183"/>
      <c r="G948" s="183"/>
    </row>
    <row r="949" spans="1:7">
      <c r="A949" s="180" t="s">
        <v>1003</v>
      </c>
      <c r="B949" s="180"/>
      <c r="C949" s="180"/>
      <c r="D949" s="180"/>
      <c r="E949" s="180"/>
      <c r="F949" s="180"/>
      <c r="G949" s="180"/>
    </row>
    <row r="950" spans="1:7" ht="16.5">
      <c r="A950" s="179" t="s">
        <v>129</v>
      </c>
      <c r="B950" s="179"/>
      <c r="C950" s="72" t="s">
        <v>3</v>
      </c>
      <c r="D950" s="72" t="s">
        <v>4</v>
      </c>
      <c r="E950" s="72" t="s">
        <v>139</v>
      </c>
      <c r="F950" s="72" t="s">
        <v>124</v>
      </c>
      <c r="G950" s="72" t="s">
        <v>120</v>
      </c>
    </row>
    <row r="951" spans="1:7" ht="33">
      <c r="A951" s="73" t="s">
        <v>783</v>
      </c>
      <c r="B951" s="74" t="s">
        <v>784</v>
      </c>
      <c r="C951" s="73" t="s">
        <v>15</v>
      </c>
      <c r="D951" s="73" t="s">
        <v>54</v>
      </c>
      <c r="E951" s="75">
        <v>0.55600000000000005</v>
      </c>
      <c r="F951" s="76">
        <v>642.08000000000004</v>
      </c>
      <c r="G951" s="76">
        <v>356.99</v>
      </c>
    </row>
    <row r="952" spans="1:7" ht="16.5">
      <c r="A952" s="73" t="s">
        <v>632</v>
      </c>
      <c r="B952" s="74" t="s">
        <v>633</v>
      </c>
      <c r="C952" s="73" t="s">
        <v>15</v>
      </c>
      <c r="D952" s="73" t="s">
        <v>54</v>
      </c>
      <c r="E952" s="75">
        <v>7.3</v>
      </c>
      <c r="F952" s="76">
        <v>0.28999999999999998</v>
      </c>
      <c r="G952" s="76">
        <v>2.11</v>
      </c>
    </row>
    <row r="953" spans="1:7">
      <c r="A953" s="73" t="s">
        <v>225</v>
      </c>
      <c r="B953" s="74" t="s">
        <v>226</v>
      </c>
      <c r="C953" s="73" t="s">
        <v>15</v>
      </c>
      <c r="D953" s="73" t="s">
        <v>54</v>
      </c>
      <c r="E953" s="75">
        <v>0.60107140000000003</v>
      </c>
      <c r="F953" s="76">
        <v>25.03</v>
      </c>
      <c r="G953" s="76">
        <v>15.04</v>
      </c>
    </row>
    <row r="954" spans="1:7">
      <c r="A954" s="88"/>
      <c r="B954" s="88"/>
      <c r="C954" s="88"/>
      <c r="D954" s="88"/>
      <c r="E954" s="181" t="s">
        <v>148</v>
      </c>
      <c r="F954" s="181"/>
      <c r="G954" s="77">
        <v>374.14</v>
      </c>
    </row>
    <row r="955" spans="1:7" ht="16.5">
      <c r="A955" s="179" t="s">
        <v>149</v>
      </c>
      <c r="B955" s="179"/>
      <c r="C955" s="72" t="s">
        <v>3</v>
      </c>
      <c r="D955" s="72" t="s">
        <v>4</v>
      </c>
      <c r="E955" s="72" t="s">
        <v>139</v>
      </c>
      <c r="F955" s="72" t="s">
        <v>124</v>
      </c>
      <c r="G955" s="72" t="s">
        <v>120</v>
      </c>
    </row>
    <row r="956" spans="1:7">
      <c r="A956" s="73" t="s">
        <v>159</v>
      </c>
      <c r="B956" s="74" t="s">
        <v>160</v>
      </c>
      <c r="C956" s="73" t="s">
        <v>15</v>
      </c>
      <c r="D956" s="73" t="s">
        <v>107</v>
      </c>
      <c r="E956" s="75">
        <v>0.31187730000000002</v>
      </c>
      <c r="F956" s="76">
        <v>29.98</v>
      </c>
      <c r="G956" s="76">
        <v>9.35</v>
      </c>
    </row>
    <row r="957" spans="1:7">
      <c r="A957" s="73" t="s">
        <v>152</v>
      </c>
      <c r="B957" s="74" t="s">
        <v>153</v>
      </c>
      <c r="C957" s="73" t="s">
        <v>15</v>
      </c>
      <c r="D957" s="73" t="s">
        <v>107</v>
      </c>
      <c r="E957" s="75">
        <v>0.15593860000000001</v>
      </c>
      <c r="F957" s="76">
        <v>24.25</v>
      </c>
      <c r="G957" s="76">
        <v>3.78</v>
      </c>
    </row>
    <row r="958" spans="1:7">
      <c r="A958" s="88"/>
      <c r="B958" s="88"/>
      <c r="C958" s="88"/>
      <c r="D958" s="88"/>
      <c r="E958" s="181" t="s">
        <v>154</v>
      </c>
      <c r="F958" s="181"/>
      <c r="G958" s="77">
        <v>13.13</v>
      </c>
    </row>
    <row r="959" spans="1:7">
      <c r="A959" s="88"/>
      <c r="B959" s="88"/>
      <c r="C959" s="88"/>
      <c r="D959" s="88"/>
      <c r="E959" s="182" t="s">
        <v>158</v>
      </c>
      <c r="F959" s="182"/>
      <c r="G959" s="78">
        <v>387.27</v>
      </c>
    </row>
    <row r="960" spans="1:7">
      <c r="A960" s="88"/>
      <c r="B960" s="88"/>
      <c r="C960" s="88"/>
      <c r="D960" s="88"/>
      <c r="E960" s="183"/>
      <c r="F960" s="183"/>
      <c r="G960" s="183"/>
    </row>
    <row r="961" spans="1:7">
      <c r="A961" s="180" t="s">
        <v>1004</v>
      </c>
      <c r="B961" s="180"/>
      <c r="C961" s="180"/>
      <c r="D961" s="180"/>
      <c r="E961" s="180"/>
      <c r="F961" s="180"/>
      <c r="G961" s="180"/>
    </row>
    <row r="962" spans="1:7" ht="16.5">
      <c r="A962" s="179" t="s">
        <v>129</v>
      </c>
      <c r="B962" s="179"/>
      <c r="C962" s="72" t="s">
        <v>3</v>
      </c>
      <c r="D962" s="72" t="s">
        <v>4</v>
      </c>
      <c r="E962" s="72" t="s">
        <v>139</v>
      </c>
      <c r="F962" s="72" t="s">
        <v>124</v>
      </c>
      <c r="G962" s="72" t="s">
        <v>120</v>
      </c>
    </row>
    <row r="963" spans="1:7" ht="24.75">
      <c r="A963" s="73" t="s">
        <v>630</v>
      </c>
      <c r="B963" s="74" t="s">
        <v>631</v>
      </c>
      <c r="C963" s="73" t="s">
        <v>15</v>
      </c>
      <c r="D963" s="73" t="s">
        <v>54</v>
      </c>
      <c r="E963" s="75">
        <v>0.83330000000000004</v>
      </c>
      <c r="F963" s="76">
        <v>379</v>
      </c>
      <c r="G963" s="76">
        <v>315.82</v>
      </c>
    </row>
    <row r="964" spans="1:7" ht="16.5">
      <c r="A964" s="73" t="s">
        <v>632</v>
      </c>
      <c r="B964" s="74" t="s">
        <v>633</v>
      </c>
      <c r="C964" s="73" t="s">
        <v>15</v>
      </c>
      <c r="D964" s="73" t="s">
        <v>54</v>
      </c>
      <c r="E964" s="75">
        <v>9.1999999999999993</v>
      </c>
      <c r="F964" s="76">
        <v>0.28999999999999998</v>
      </c>
      <c r="G964" s="76">
        <v>2.66</v>
      </c>
    </row>
    <row r="965" spans="1:7">
      <c r="A965" s="73" t="s">
        <v>225</v>
      </c>
      <c r="B965" s="74" t="s">
        <v>226</v>
      </c>
      <c r="C965" s="73" t="s">
        <v>15</v>
      </c>
      <c r="D965" s="73" t="s">
        <v>54</v>
      </c>
      <c r="E965" s="75">
        <v>0.66785709999999998</v>
      </c>
      <c r="F965" s="76">
        <v>25.03</v>
      </c>
      <c r="G965" s="76">
        <v>16.71</v>
      </c>
    </row>
    <row r="966" spans="1:7">
      <c r="A966" s="88"/>
      <c r="B966" s="88"/>
      <c r="C966" s="88"/>
      <c r="D966" s="88"/>
      <c r="E966" s="181" t="s">
        <v>148</v>
      </c>
      <c r="F966" s="181"/>
      <c r="G966" s="77">
        <v>335.19</v>
      </c>
    </row>
    <row r="967" spans="1:7" ht="16.5">
      <c r="A967" s="179" t="s">
        <v>149</v>
      </c>
      <c r="B967" s="179"/>
      <c r="C967" s="72" t="s">
        <v>3</v>
      </c>
      <c r="D967" s="72" t="s">
        <v>4</v>
      </c>
      <c r="E967" s="72" t="s">
        <v>139</v>
      </c>
      <c r="F967" s="72" t="s">
        <v>124</v>
      </c>
      <c r="G967" s="72" t="s">
        <v>120</v>
      </c>
    </row>
    <row r="968" spans="1:7">
      <c r="A968" s="73" t="s">
        <v>159</v>
      </c>
      <c r="B968" s="74" t="s">
        <v>160</v>
      </c>
      <c r="C968" s="73" t="s">
        <v>15</v>
      </c>
      <c r="D968" s="73" t="s">
        <v>107</v>
      </c>
      <c r="E968" s="75">
        <v>0.31301800000000002</v>
      </c>
      <c r="F968" s="76">
        <v>29.98</v>
      </c>
      <c r="G968" s="76">
        <v>9.3800000000000008</v>
      </c>
    </row>
    <row r="969" spans="1:7">
      <c r="A969" s="73" t="s">
        <v>152</v>
      </c>
      <c r="B969" s="74" t="s">
        <v>153</v>
      </c>
      <c r="C969" s="73" t="s">
        <v>15</v>
      </c>
      <c r="D969" s="73" t="s">
        <v>107</v>
      </c>
      <c r="E969" s="75">
        <v>0.15650900000000001</v>
      </c>
      <c r="F969" s="76">
        <v>24.25</v>
      </c>
      <c r="G969" s="76">
        <v>3.79</v>
      </c>
    </row>
    <row r="970" spans="1:7">
      <c r="A970" s="88"/>
      <c r="B970" s="88"/>
      <c r="C970" s="88"/>
      <c r="D970" s="88"/>
      <c r="E970" s="181" t="s">
        <v>154</v>
      </c>
      <c r="F970" s="181"/>
      <c r="G970" s="77">
        <v>13.17</v>
      </c>
    </row>
    <row r="971" spans="1:7">
      <c r="A971" s="88"/>
      <c r="B971" s="88"/>
      <c r="C971" s="88"/>
      <c r="D971" s="88"/>
      <c r="E971" s="182" t="s">
        <v>158</v>
      </c>
      <c r="F971" s="182"/>
      <c r="G971" s="78">
        <v>348.36</v>
      </c>
    </row>
    <row r="972" spans="1:7">
      <c r="A972" s="88"/>
      <c r="B972" s="88"/>
      <c r="C972" s="88"/>
      <c r="D972" s="88"/>
      <c r="E972" s="183"/>
      <c r="F972" s="183"/>
      <c r="G972" s="183"/>
    </row>
    <row r="973" spans="1:7">
      <c r="A973" s="180" t="s">
        <v>1005</v>
      </c>
      <c r="B973" s="180"/>
      <c r="C973" s="180"/>
      <c r="D973" s="180"/>
      <c r="E973" s="180"/>
      <c r="F973" s="180"/>
      <c r="G973" s="180"/>
    </row>
    <row r="974" spans="1:7" ht="16.5">
      <c r="A974" s="179" t="s">
        <v>129</v>
      </c>
      <c r="B974" s="179"/>
      <c r="C974" s="72" t="s">
        <v>3</v>
      </c>
      <c r="D974" s="72" t="s">
        <v>4</v>
      </c>
      <c r="E974" s="72" t="s">
        <v>139</v>
      </c>
      <c r="F974" s="72" t="s">
        <v>124</v>
      </c>
      <c r="G974" s="72" t="s">
        <v>120</v>
      </c>
    </row>
    <row r="975" spans="1:7" ht="24.75">
      <c r="A975" s="73" t="s">
        <v>785</v>
      </c>
      <c r="B975" s="74" t="s">
        <v>786</v>
      </c>
      <c r="C975" s="73" t="s">
        <v>15</v>
      </c>
      <c r="D975" s="73" t="s">
        <v>54</v>
      </c>
      <c r="E975" s="75">
        <v>5.8666999999999998</v>
      </c>
      <c r="F975" s="76">
        <v>0.92</v>
      </c>
      <c r="G975" s="76">
        <v>5.39</v>
      </c>
    </row>
    <row r="976" spans="1:7">
      <c r="A976" s="73" t="s">
        <v>787</v>
      </c>
      <c r="B976" s="74" t="s">
        <v>788</v>
      </c>
      <c r="C976" s="73" t="s">
        <v>15</v>
      </c>
      <c r="D976" s="73" t="s">
        <v>111</v>
      </c>
      <c r="E976" s="75">
        <v>4.4359000000000002</v>
      </c>
      <c r="F976" s="76">
        <v>43.16</v>
      </c>
      <c r="G976" s="76">
        <v>191.45</v>
      </c>
    </row>
    <row r="977" spans="1:7" ht="16.5">
      <c r="A977" s="73" t="s">
        <v>208</v>
      </c>
      <c r="B977" s="74" t="s">
        <v>209</v>
      </c>
      <c r="C977" s="73" t="s">
        <v>15</v>
      </c>
      <c r="D977" s="73" t="s">
        <v>111</v>
      </c>
      <c r="E977" s="75">
        <v>3.8600000000000002E-2</v>
      </c>
      <c r="F977" s="76">
        <v>70.37</v>
      </c>
      <c r="G977" s="76">
        <v>2.71</v>
      </c>
    </row>
    <row r="978" spans="1:7">
      <c r="A978" s="88"/>
      <c r="B978" s="88"/>
      <c r="C978" s="88"/>
      <c r="D978" s="88"/>
      <c r="E978" s="181" t="s">
        <v>148</v>
      </c>
      <c r="F978" s="181"/>
      <c r="G978" s="77">
        <v>199.55</v>
      </c>
    </row>
    <row r="979" spans="1:7" ht="16.5">
      <c r="A979" s="179" t="s">
        <v>149</v>
      </c>
      <c r="B979" s="179"/>
      <c r="C979" s="72" t="s">
        <v>3</v>
      </c>
      <c r="D979" s="72" t="s">
        <v>4</v>
      </c>
      <c r="E979" s="72" t="s">
        <v>139</v>
      </c>
      <c r="F979" s="72" t="s">
        <v>124</v>
      </c>
      <c r="G979" s="72" t="s">
        <v>120</v>
      </c>
    </row>
    <row r="980" spans="1:7">
      <c r="A980" s="73" t="s">
        <v>789</v>
      </c>
      <c r="B980" s="74" t="s">
        <v>790</v>
      </c>
      <c r="C980" s="73" t="s">
        <v>15</v>
      </c>
      <c r="D980" s="73" t="s">
        <v>107</v>
      </c>
      <c r="E980" s="75">
        <v>3.8119999999999998</v>
      </c>
      <c r="F980" s="76">
        <v>25.16</v>
      </c>
      <c r="G980" s="76">
        <v>95.9</v>
      </c>
    </row>
    <row r="981" spans="1:7">
      <c r="A981" s="73" t="s">
        <v>578</v>
      </c>
      <c r="B981" s="74" t="s">
        <v>579</v>
      </c>
      <c r="C981" s="73" t="s">
        <v>15</v>
      </c>
      <c r="D981" s="73" t="s">
        <v>107</v>
      </c>
      <c r="E981" s="75">
        <v>5.3650000000000002</v>
      </c>
      <c r="F981" s="76">
        <v>29.76</v>
      </c>
      <c r="G981" s="76">
        <v>159.66</v>
      </c>
    </row>
    <row r="982" spans="1:7">
      <c r="A982" s="88"/>
      <c r="B982" s="88"/>
      <c r="C982" s="88"/>
      <c r="D982" s="88"/>
      <c r="E982" s="181" t="s">
        <v>154</v>
      </c>
      <c r="F982" s="181"/>
      <c r="G982" s="77">
        <v>255.56</v>
      </c>
    </row>
    <row r="983" spans="1:7">
      <c r="A983" s="88"/>
      <c r="B983" s="88"/>
      <c r="C983" s="88"/>
      <c r="D983" s="88"/>
      <c r="E983" s="182" t="s">
        <v>158</v>
      </c>
      <c r="F983" s="182"/>
      <c r="G983" s="78">
        <v>455.11</v>
      </c>
    </row>
    <row r="984" spans="1:7">
      <c r="A984" s="88"/>
      <c r="B984" s="88"/>
      <c r="C984" s="88"/>
      <c r="D984" s="88"/>
      <c r="E984" s="183"/>
      <c r="F984" s="183"/>
      <c r="G984" s="183"/>
    </row>
    <row r="985" spans="1:7">
      <c r="A985" s="180" t="s">
        <v>1006</v>
      </c>
      <c r="B985" s="180"/>
      <c r="C985" s="180"/>
      <c r="D985" s="180"/>
      <c r="E985" s="180"/>
      <c r="F985" s="180"/>
      <c r="G985" s="180"/>
    </row>
    <row r="986" spans="1:7" ht="16.5">
      <c r="A986" s="179" t="s">
        <v>129</v>
      </c>
      <c r="B986" s="179"/>
      <c r="C986" s="72" t="s">
        <v>3</v>
      </c>
      <c r="D986" s="72" t="s">
        <v>4</v>
      </c>
      <c r="E986" s="72" t="s">
        <v>139</v>
      </c>
      <c r="F986" s="72" t="s">
        <v>124</v>
      </c>
      <c r="G986" s="72" t="s">
        <v>120</v>
      </c>
    </row>
    <row r="987" spans="1:7" ht="24.75">
      <c r="A987" s="73" t="s">
        <v>791</v>
      </c>
      <c r="B987" s="74" t="s">
        <v>792</v>
      </c>
      <c r="C987" s="73" t="s">
        <v>15</v>
      </c>
      <c r="D987" s="73" t="s">
        <v>54</v>
      </c>
      <c r="E987" s="75">
        <v>2.0832999999999999</v>
      </c>
      <c r="F987" s="76">
        <v>279.10000000000002</v>
      </c>
      <c r="G987" s="76">
        <v>581.44000000000005</v>
      </c>
    </row>
    <row r="988" spans="1:7" ht="16.5">
      <c r="A988" s="73" t="s">
        <v>632</v>
      </c>
      <c r="B988" s="74" t="s">
        <v>633</v>
      </c>
      <c r="C988" s="73" t="s">
        <v>15</v>
      </c>
      <c r="D988" s="73" t="s">
        <v>54</v>
      </c>
      <c r="E988" s="75">
        <v>24.4</v>
      </c>
      <c r="F988" s="76">
        <v>0.28999999999999998</v>
      </c>
      <c r="G988" s="76">
        <v>7.07</v>
      </c>
    </row>
    <row r="989" spans="1:7">
      <c r="A989" s="73" t="s">
        <v>225</v>
      </c>
      <c r="B989" s="74" t="s">
        <v>226</v>
      </c>
      <c r="C989" s="73" t="s">
        <v>15</v>
      </c>
      <c r="D989" s="73" t="s">
        <v>54</v>
      </c>
      <c r="E989" s="75">
        <v>1.16875</v>
      </c>
      <c r="F989" s="76">
        <v>25.03</v>
      </c>
      <c r="G989" s="76">
        <v>29.25</v>
      </c>
    </row>
    <row r="990" spans="1:7">
      <c r="A990" s="88"/>
      <c r="B990" s="88"/>
      <c r="C990" s="88"/>
      <c r="D990" s="88"/>
      <c r="E990" s="181" t="s">
        <v>148</v>
      </c>
      <c r="F990" s="181"/>
      <c r="G990" s="77">
        <v>617.76</v>
      </c>
    </row>
    <row r="991" spans="1:7" ht="16.5">
      <c r="A991" s="179" t="s">
        <v>149</v>
      </c>
      <c r="B991" s="179"/>
      <c r="C991" s="72" t="s">
        <v>3</v>
      </c>
      <c r="D991" s="72" t="s">
        <v>4</v>
      </c>
      <c r="E991" s="72" t="s">
        <v>139</v>
      </c>
      <c r="F991" s="72" t="s">
        <v>124</v>
      </c>
      <c r="G991" s="72" t="s">
        <v>120</v>
      </c>
    </row>
    <row r="992" spans="1:7">
      <c r="A992" s="73" t="s">
        <v>159</v>
      </c>
      <c r="B992" s="74" t="s">
        <v>160</v>
      </c>
      <c r="C992" s="73" t="s">
        <v>15</v>
      </c>
      <c r="D992" s="73" t="s">
        <v>107</v>
      </c>
      <c r="E992" s="75">
        <v>1.0104139000000001</v>
      </c>
      <c r="F992" s="76">
        <v>29.98</v>
      </c>
      <c r="G992" s="76">
        <v>30.29</v>
      </c>
    </row>
    <row r="993" spans="1:7">
      <c r="A993" s="73" t="s">
        <v>152</v>
      </c>
      <c r="B993" s="74" t="s">
        <v>153</v>
      </c>
      <c r="C993" s="73" t="s">
        <v>15</v>
      </c>
      <c r="D993" s="73" t="s">
        <v>107</v>
      </c>
      <c r="E993" s="75">
        <v>0.50520690000000001</v>
      </c>
      <c r="F993" s="76">
        <v>24.25</v>
      </c>
      <c r="G993" s="76">
        <v>12.25</v>
      </c>
    </row>
    <row r="994" spans="1:7">
      <c r="A994" s="88"/>
      <c r="B994" s="88"/>
      <c r="C994" s="88"/>
      <c r="D994" s="88"/>
      <c r="E994" s="181" t="s">
        <v>154</v>
      </c>
      <c r="F994" s="181"/>
      <c r="G994" s="77">
        <v>42.54</v>
      </c>
    </row>
    <row r="995" spans="1:7">
      <c r="A995" s="88"/>
      <c r="B995" s="88"/>
      <c r="C995" s="88"/>
      <c r="D995" s="88"/>
      <c r="E995" s="182" t="s">
        <v>158</v>
      </c>
      <c r="F995" s="182"/>
      <c r="G995" s="78">
        <v>660.3</v>
      </c>
    </row>
    <row r="996" spans="1:7">
      <c r="A996" s="88"/>
      <c r="B996" s="88"/>
      <c r="C996" s="88"/>
      <c r="D996" s="88"/>
      <c r="E996" s="183"/>
      <c r="F996" s="183"/>
      <c r="G996" s="183"/>
    </row>
    <row r="997" spans="1:7">
      <c r="A997" s="180" t="s">
        <v>1007</v>
      </c>
      <c r="B997" s="180"/>
      <c r="C997" s="180"/>
      <c r="D997" s="180"/>
      <c r="E997" s="180"/>
      <c r="F997" s="180"/>
      <c r="G997" s="180"/>
    </row>
    <row r="998" spans="1:7" ht="16.5">
      <c r="A998" s="179" t="s">
        <v>129</v>
      </c>
      <c r="B998" s="179"/>
      <c r="C998" s="72" t="s">
        <v>3</v>
      </c>
      <c r="D998" s="72" t="s">
        <v>4</v>
      </c>
      <c r="E998" s="72" t="s">
        <v>139</v>
      </c>
      <c r="F998" s="72" t="s">
        <v>124</v>
      </c>
      <c r="G998" s="72" t="s">
        <v>120</v>
      </c>
    </row>
    <row r="999" spans="1:7" ht="16.5">
      <c r="A999" s="73" t="s">
        <v>634</v>
      </c>
      <c r="B999" s="74" t="s">
        <v>635</v>
      </c>
      <c r="C999" s="73" t="s">
        <v>15</v>
      </c>
      <c r="D999" s="73" t="s">
        <v>48</v>
      </c>
      <c r="E999" s="75">
        <v>1.67</v>
      </c>
      <c r="F999" s="76">
        <v>1.36</v>
      </c>
      <c r="G999" s="76">
        <v>2.27</v>
      </c>
    </row>
    <row r="1000" spans="1:7">
      <c r="A1000" s="88"/>
      <c r="B1000" s="88"/>
      <c r="C1000" s="88"/>
      <c r="D1000" s="88"/>
      <c r="E1000" s="181" t="s">
        <v>148</v>
      </c>
      <c r="F1000" s="181"/>
      <c r="G1000" s="77">
        <v>2.27</v>
      </c>
    </row>
    <row r="1001" spans="1:7" ht="16.5">
      <c r="A1001" s="179" t="s">
        <v>149</v>
      </c>
      <c r="B1001" s="179"/>
      <c r="C1001" s="72" t="s">
        <v>3</v>
      </c>
      <c r="D1001" s="72" t="s">
        <v>4</v>
      </c>
      <c r="E1001" s="72" t="s">
        <v>139</v>
      </c>
      <c r="F1001" s="72" t="s">
        <v>124</v>
      </c>
      <c r="G1001" s="72" t="s">
        <v>120</v>
      </c>
    </row>
    <row r="1002" spans="1:7">
      <c r="A1002" s="73" t="s">
        <v>159</v>
      </c>
      <c r="B1002" s="74" t="s">
        <v>160</v>
      </c>
      <c r="C1002" s="73" t="s">
        <v>15</v>
      </c>
      <c r="D1002" s="73" t="s">
        <v>107</v>
      </c>
      <c r="E1002" s="75">
        <v>0.36199999999999999</v>
      </c>
      <c r="F1002" s="76">
        <v>29.98</v>
      </c>
      <c r="G1002" s="76">
        <v>10.85</v>
      </c>
    </row>
    <row r="1003" spans="1:7">
      <c r="A1003" s="73" t="s">
        <v>152</v>
      </c>
      <c r="B1003" s="74" t="s">
        <v>153</v>
      </c>
      <c r="C1003" s="73" t="s">
        <v>15</v>
      </c>
      <c r="D1003" s="73" t="s">
        <v>107</v>
      </c>
      <c r="E1003" s="75">
        <v>0.18099999999999999</v>
      </c>
      <c r="F1003" s="76">
        <v>24.25</v>
      </c>
      <c r="G1003" s="76">
        <v>4.38</v>
      </c>
    </row>
    <row r="1004" spans="1:7">
      <c r="A1004" s="88"/>
      <c r="B1004" s="88"/>
      <c r="C1004" s="88"/>
      <c r="D1004" s="88"/>
      <c r="E1004" s="181" t="s">
        <v>154</v>
      </c>
      <c r="F1004" s="181"/>
      <c r="G1004" s="77">
        <v>15.23</v>
      </c>
    </row>
    <row r="1005" spans="1:7" ht="16.5">
      <c r="A1005" s="179" t="s">
        <v>128</v>
      </c>
      <c r="B1005" s="179"/>
      <c r="C1005" s="72" t="s">
        <v>3</v>
      </c>
      <c r="D1005" s="72" t="s">
        <v>4</v>
      </c>
      <c r="E1005" s="72" t="s">
        <v>139</v>
      </c>
      <c r="F1005" s="72" t="s">
        <v>124</v>
      </c>
      <c r="G1005" s="72" t="s">
        <v>120</v>
      </c>
    </row>
    <row r="1006" spans="1:7" ht="24.75">
      <c r="A1006" s="73" t="s">
        <v>636</v>
      </c>
      <c r="B1006" s="74" t="s">
        <v>637</v>
      </c>
      <c r="C1006" s="73" t="s">
        <v>15</v>
      </c>
      <c r="D1006" s="73" t="s">
        <v>19</v>
      </c>
      <c r="E1006" s="75">
        <v>5.2999999999999999E-2</v>
      </c>
      <c r="F1006" s="76">
        <v>689.51</v>
      </c>
      <c r="G1006" s="76">
        <v>36.54</v>
      </c>
    </row>
    <row r="1007" spans="1:7">
      <c r="A1007" s="88"/>
      <c r="B1007" s="88"/>
      <c r="C1007" s="88"/>
      <c r="D1007" s="88"/>
      <c r="E1007" s="181" t="s">
        <v>157</v>
      </c>
      <c r="F1007" s="181"/>
      <c r="G1007" s="77">
        <v>36.54</v>
      </c>
    </row>
    <row r="1008" spans="1:7">
      <c r="A1008" s="88"/>
      <c r="B1008" s="88"/>
      <c r="C1008" s="88"/>
      <c r="D1008" s="88"/>
      <c r="E1008" s="182" t="s">
        <v>158</v>
      </c>
      <c r="F1008" s="182"/>
      <c r="G1008" s="78">
        <v>54.04</v>
      </c>
    </row>
    <row r="1009" spans="1:7">
      <c r="A1009" s="88"/>
      <c r="B1009" s="88"/>
      <c r="C1009" s="88"/>
      <c r="D1009" s="88"/>
      <c r="E1009" s="183"/>
      <c r="F1009" s="183"/>
      <c r="G1009" s="183"/>
    </row>
    <row r="1010" spans="1:7">
      <c r="A1010" s="180" t="s">
        <v>1008</v>
      </c>
      <c r="B1010" s="180"/>
      <c r="C1010" s="180"/>
      <c r="D1010" s="180"/>
      <c r="E1010" s="180"/>
      <c r="F1010" s="180"/>
      <c r="G1010" s="180"/>
    </row>
    <row r="1011" spans="1:7" ht="16.5">
      <c r="A1011" s="179" t="s">
        <v>149</v>
      </c>
      <c r="B1011" s="179"/>
      <c r="C1011" s="72" t="s">
        <v>3</v>
      </c>
      <c r="D1011" s="72" t="s">
        <v>4</v>
      </c>
      <c r="E1011" s="72" t="s">
        <v>139</v>
      </c>
      <c r="F1011" s="72" t="s">
        <v>124</v>
      </c>
      <c r="G1011" s="72" t="s">
        <v>120</v>
      </c>
    </row>
    <row r="1012" spans="1:7">
      <c r="A1012" s="73" t="s">
        <v>159</v>
      </c>
      <c r="B1012" s="74" t="s">
        <v>160</v>
      </c>
      <c r="C1012" s="73" t="s">
        <v>15</v>
      </c>
      <c r="D1012" s="73" t="s">
        <v>107</v>
      </c>
      <c r="E1012" s="75">
        <v>0.25414999999999999</v>
      </c>
      <c r="F1012" s="76">
        <v>29.98</v>
      </c>
      <c r="G1012" s="76">
        <v>7.61</v>
      </c>
    </row>
    <row r="1013" spans="1:7">
      <c r="A1013" s="73" t="s">
        <v>152</v>
      </c>
      <c r="B1013" s="74" t="s">
        <v>153</v>
      </c>
      <c r="C1013" s="73" t="s">
        <v>15</v>
      </c>
      <c r="D1013" s="73" t="s">
        <v>107</v>
      </c>
      <c r="E1013" s="75">
        <v>9.1899999999999996E-2</v>
      </c>
      <c r="F1013" s="76">
        <v>24.25</v>
      </c>
      <c r="G1013" s="76">
        <v>2.2200000000000002</v>
      </c>
    </row>
    <row r="1014" spans="1:7">
      <c r="A1014" s="88"/>
      <c r="B1014" s="88"/>
      <c r="C1014" s="88"/>
      <c r="D1014" s="88"/>
      <c r="E1014" s="181" t="s">
        <v>154</v>
      </c>
      <c r="F1014" s="181"/>
      <c r="G1014" s="77">
        <v>9.83</v>
      </c>
    </row>
    <row r="1015" spans="1:7" ht="16.5">
      <c r="A1015" s="179" t="s">
        <v>128</v>
      </c>
      <c r="B1015" s="179"/>
      <c r="C1015" s="72" t="s">
        <v>3</v>
      </c>
      <c r="D1015" s="72" t="s">
        <v>4</v>
      </c>
      <c r="E1015" s="72" t="s">
        <v>139</v>
      </c>
      <c r="F1015" s="72" t="s">
        <v>124</v>
      </c>
      <c r="G1015" s="72" t="s">
        <v>120</v>
      </c>
    </row>
    <row r="1016" spans="1:7" ht="24.75">
      <c r="A1016" s="73" t="s">
        <v>461</v>
      </c>
      <c r="B1016" s="74" t="s">
        <v>462</v>
      </c>
      <c r="C1016" s="73" t="s">
        <v>15</v>
      </c>
      <c r="D1016" s="73" t="s">
        <v>19</v>
      </c>
      <c r="E1016" s="75">
        <v>6.9000000000000006E-2</v>
      </c>
      <c r="F1016" s="76">
        <v>444.5</v>
      </c>
      <c r="G1016" s="76">
        <v>30.67</v>
      </c>
    </row>
    <row r="1017" spans="1:7">
      <c r="A1017" s="88"/>
      <c r="B1017" s="88"/>
      <c r="C1017" s="88"/>
      <c r="D1017" s="88"/>
      <c r="E1017" s="181" t="s">
        <v>157</v>
      </c>
      <c r="F1017" s="181"/>
      <c r="G1017" s="77">
        <v>30.67</v>
      </c>
    </row>
    <row r="1018" spans="1:7">
      <c r="A1018" s="88"/>
      <c r="B1018" s="88"/>
      <c r="C1018" s="88"/>
      <c r="D1018" s="88"/>
      <c r="E1018" s="182" t="s">
        <v>158</v>
      </c>
      <c r="F1018" s="182"/>
      <c r="G1018" s="78">
        <v>40.5</v>
      </c>
    </row>
    <row r="1019" spans="1:7">
      <c r="A1019" s="88"/>
      <c r="B1019" s="88"/>
      <c r="C1019" s="88"/>
      <c r="D1019" s="88"/>
      <c r="E1019" s="183"/>
      <c r="F1019" s="183"/>
      <c r="G1019" s="183"/>
    </row>
    <row r="1020" spans="1:7">
      <c r="A1020" s="180" t="s">
        <v>1009</v>
      </c>
      <c r="B1020" s="180"/>
      <c r="C1020" s="180"/>
      <c r="D1020" s="180"/>
      <c r="E1020" s="180"/>
      <c r="F1020" s="180"/>
      <c r="G1020" s="180"/>
    </row>
    <row r="1021" spans="1:7" ht="16.5">
      <c r="A1021" s="179" t="s">
        <v>129</v>
      </c>
      <c r="B1021" s="179"/>
      <c r="C1021" s="72" t="s">
        <v>3</v>
      </c>
      <c r="D1021" s="72" t="s">
        <v>4</v>
      </c>
      <c r="E1021" s="72" t="s">
        <v>139</v>
      </c>
      <c r="F1021" s="72" t="s">
        <v>124</v>
      </c>
      <c r="G1021" s="72" t="s">
        <v>120</v>
      </c>
    </row>
    <row r="1022" spans="1:7">
      <c r="A1022" s="73" t="s">
        <v>185</v>
      </c>
      <c r="B1022" s="74" t="s">
        <v>186</v>
      </c>
      <c r="C1022" s="73" t="s">
        <v>15</v>
      </c>
      <c r="D1022" s="73" t="s">
        <v>111</v>
      </c>
      <c r="E1022" s="75">
        <v>9.1300000000000008</v>
      </c>
      <c r="F1022" s="76">
        <v>3.07</v>
      </c>
      <c r="G1022" s="76">
        <v>28.02</v>
      </c>
    </row>
    <row r="1023" spans="1:7" ht="16.5">
      <c r="A1023" s="73" t="s">
        <v>187</v>
      </c>
      <c r="B1023" s="74" t="s">
        <v>188</v>
      </c>
      <c r="C1023" s="73" t="s">
        <v>15</v>
      </c>
      <c r="D1023" s="73" t="s">
        <v>16</v>
      </c>
      <c r="E1023" s="75">
        <v>1.1326400000000001</v>
      </c>
      <c r="F1023" s="76">
        <v>69.95</v>
      </c>
      <c r="G1023" s="76">
        <v>79.22</v>
      </c>
    </row>
    <row r="1024" spans="1:7">
      <c r="A1024" s="73" t="s">
        <v>180</v>
      </c>
      <c r="B1024" s="74" t="s">
        <v>181</v>
      </c>
      <c r="C1024" s="73" t="s">
        <v>15</v>
      </c>
      <c r="D1024" s="73" t="s">
        <v>111</v>
      </c>
      <c r="E1024" s="75">
        <v>0.14099999999999999</v>
      </c>
      <c r="F1024" s="76">
        <v>5.87</v>
      </c>
      <c r="G1024" s="76">
        <v>0.82</v>
      </c>
    </row>
    <row r="1025" spans="1:7">
      <c r="A1025" s="88"/>
      <c r="B1025" s="88"/>
      <c r="C1025" s="88"/>
      <c r="D1025" s="88"/>
      <c r="E1025" s="181" t="s">
        <v>148</v>
      </c>
      <c r="F1025" s="181"/>
      <c r="G1025" s="77">
        <v>108.06</v>
      </c>
    </row>
    <row r="1026" spans="1:7" ht="16.5">
      <c r="A1026" s="179" t="s">
        <v>149</v>
      </c>
      <c r="B1026" s="179"/>
      <c r="C1026" s="72" t="s">
        <v>3</v>
      </c>
      <c r="D1026" s="72" t="s">
        <v>4</v>
      </c>
      <c r="E1026" s="72" t="s">
        <v>139</v>
      </c>
      <c r="F1026" s="72" t="s">
        <v>124</v>
      </c>
      <c r="G1026" s="72" t="s">
        <v>120</v>
      </c>
    </row>
    <row r="1027" spans="1:7">
      <c r="A1027" s="73" t="s">
        <v>183</v>
      </c>
      <c r="B1027" s="74" t="s">
        <v>184</v>
      </c>
      <c r="C1027" s="73" t="s">
        <v>15</v>
      </c>
      <c r="D1027" s="73" t="s">
        <v>107</v>
      </c>
      <c r="E1027" s="75">
        <v>1.1135999999999999</v>
      </c>
      <c r="F1027" s="76">
        <v>29.84</v>
      </c>
      <c r="G1027" s="76">
        <v>33.22</v>
      </c>
    </row>
    <row r="1028" spans="1:7">
      <c r="A1028" s="73" t="s">
        <v>152</v>
      </c>
      <c r="B1028" s="74" t="s">
        <v>153</v>
      </c>
      <c r="C1028" s="73" t="s">
        <v>15</v>
      </c>
      <c r="D1028" s="73" t="s">
        <v>107</v>
      </c>
      <c r="E1028" s="75">
        <v>0.249</v>
      </c>
      <c r="F1028" s="76">
        <v>24.25</v>
      </c>
      <c r="G1028" s="76">
        <v>6.03</v>
      </c>
    </row>
    <row r="1029" spans="1:7">
      <c r="A1029" s="88"/>
      <c r="B1029" s="88"/>
      <c r="C1029" s="88"/>
      <c r="D1029" s="88"/>
      <c r="E1029" s="181" t="s">
        <v>154</v>
      </c>
      <c r="F1029" s="181"/>
      <c r="G1029" s="77">
        <v>39.25</v>
      </c>
    </row>
    <row r="1030" spans="1:7">
      <c r="A1030" s="88"/>
      <c r="B1030" s="88"/>
      <c r="C1030" s="88"/>
      <c r="D1030" s="88"/>
      <c r="E1030" s="182" t="s">
        <v>158</v>
      </c>
      <c r="F1030" s="182"/>
      <c r="G1030" s="78">
        <v>147.31</v>
      </c>
    </row>
    <row r="1031" spans="1:7">
      <c r="A1031" s="88"/>
      <c r="B1031" s="88"/>
      <c r="C1031" s="88"/>
      <c r="D1031" s="88"/>
      <c r="E1031" s="183"/>
      <c r="F1031" s="183"/>
      <c r="G1031" s="183"/>
    </row>
    <row r="1032" spans="1:7">
      <c r="A1032" s="180" t="s">
        <v>1010</v>
      </c>
      <c r="B1032" s="180"/>
      <c r="C1032" s="180"/>
      <c r="D1032" s="180"/>
      <c r="E1032" s="180"/>
      <c r="F1032" s="180"/>
      <c r="G1032" s="180"/>
    </row>
    <row r="1033" spans="1:7" ht="16.5">
      <c r="A1033" s="179" t="s">
        <v>129</v>
      </c>
      <c r="B1033" s="179"/>
      <c r="C1033" s="72" t="s">
        <v>3</v>
      </c>
      <c r="D1033" s="72" t="s">
        <v>4</v>
      </c>
      <c r="E1033" s="72" t="s">
        <v>139</v>
      </c>
      <c r="F1033" s="72" t="s">
        <v>124</v>
      </c>
      <c r="G1033" s="72" t="s">
        <v>120</v>
      </c>
    </row>
    <row r="1034" spans="1:7">
      <c r="A1034" s="73" t="s">
        <v>638</v>
      </c>
      <c r="B1034" s="74" t="s">
        <v>639</v>
      </c>
      <c r="C1034" s="73" t="s">
        <v>15</v>
      </c>
      <c r="D1034" s="73" t="s">
        <v>111</v>
      </c>
      <c r="E1034" s="75">
        <v>2.4E-2</v>
      </c>
      <c r="F1034" s="76">
        <v>16.23</v>
      </c>
      <c r="G1034" s="76">
        <v>0.38</v>
      </c>
    </row>
    <row r="1035" spans="1:7" ht="16.5">
      <c r="A1035" s="73" t="s">
        <v>475</v>
      </c>
      <c r="B1035" s="74" t="s">
        <v>476</v>
      </c>
      <c r="C1035" s="73" t="s">
        <v>15</v>
      </c>
      <c r="D1035" s="73" t="s">
        <v>48</v>
      </c>
      <c r="E1035" s="75">
        <v>0.45</v>
      </c>
      <c r="F1035" s="76">
        <v>3.8</v>
      </c>
      <c r="G1035" s="76">
        <v>1.71</v>
      </c>
    </row>
    <row r="1036" spans="1:7" ht="24.75">
      <c r="A1036" s="73" t="s">
        <v>640</v>
      </c>
      <c r="B1036" s="74" t="s">
        <v>641</v>
      </c>
      <c r="C1036" s="73" t="s">
        <v>15</v>
      </c>
      <c r="D1036" s="73" t="s">
        <v>16</v>
      </c>
      <c r="E1036" s="75">
        <v>1.0815999999999999</v>
      </c>
      <c r="F1036" s="76">
        <v>23.54</v>
      </c>
      <c r="G1036" s="76">
        <v>25.46</v>
      </c>
    </row>
    <row r="1037" spans="1:7">
      <c r="A1037" s="88"/>
      <c r="B1037" s="88"/>
      <c r="C1037" s="88"/>
      <c r="D1037" s="88"/>
      <c r="E1037" s="181" t="s">
        <v>148</v>
      </c>
      <c r="F1037" s="181"/>
      <c r="G1037" s="77">
        <v>27.55</v>
      </c>
    </row>
    <row r="1038" spans="1:7" ht="16.5">
      <c r="A1038" s="179" t="s">
        <v>149</v>
      </c>
      <c r="B1038" s="179"/>
      <c r="C1038" s="72" t="s">
        <v>3</v>
      </c>
      <c r="D1038" s="72" t="s">
        <v>4</v>
      </c>
      <c r="E1038" s="72" t="s">
        <v>139</v>
      </c>
      <c r="F1038" s="72" t="s">
        <v>124</v>
      </c>
      <c r="G1038" s="72" t="s">
        <v>120</v>
      </c>
    </row>
    <row r="1039" spans="1:7">
      <c r="A1039" s="73" t="s">
        <v>150</v>
      </c>
      <c r="B1039" s="74" t="s">
        <v>151</v>
      </c>
      <c r="C1039" s="73" t="s">
        <v>15</v>
      </c>
      <c r="D1039" s="73" t="s">
        <v>107</v>
      </c>
      <c r="E1039" s="75">
        <v>9.7600000000000006E-2</v>
      </c>
      <c r="F1039" s="76">
        <v>29.38</v>
      </c>
      <c r="G1039" s="76">
        <v>2.86</v>
      </c>
    </row>
    <row r="1040" spans="1:7">
      <c r="A1040" s="73" t="s">
        <v>159</v>
      </c>
      <c r="B1040" s="74" t="s">
        <v>160</v>
      </c>
      <c r="C1040" s="73" t="s">
        <v>15</v>
      </c>
      <c r="D1040" s="73" t="s">
        <v>107</v>
      </c>
      <c r="E1040" s="75">
        <v>0.14829999999999999</v>
      </c>
      <c r="F1040" s="76">
        <v>29.98</v>
      </c>
      <c r="G1040" s="76">
        <v>4.4400000000000004</v>
      </c>
    </row>
    <row r="1041" spans="1:7">
      <c r="A1041" s="73" t="s">
        <v>152</v>
      </c>
      <c r="B1041" s="74" t="s">
        <v>153</v>
      </c>
      <c r="C1041" s="73" t="s">
        <v>15</v>
      </c>
      <c r="D1041" s="73" t="s">
        <v>107</v>
      </c>
      <c r="E1041" s="75">
        <v>0.24590000000000001</v>
      </c>
      <c r="F1041" s="76">
        <v>24.25</v>
      </c>
      <c r="G1041" s="76">
        <v>5.96</v>
      </c>
    </row>
    <row r="1042" spans="1:7">
      <c r="A1042" s="88"/>
      <c r="B1042" s="88"/>
      <c r="C1042" s="88"/>
      <c r="D1042" s="88"/>
      <c r="E1042" s="181" t="s">
        <v>154</v>
      </c>
      <c r="F1042" s="181"/>
      <c r="G1042" s="77">
        <v>13.26</v>
      </c>
    </row>
    <row r="1043" spans="1:7" ht="16.5">
      <c r="A1043" s="179" t="s">
        <v>128</v>
      </c>
      <c r="B1043" s="179"/>
      <c r="C1043" s="72" t="s">
        <v>3</v>
      </c>
      <c r="D1043" s="72" t="s">
        <v>4</v>
      </c>
      <c r="E1043" s="72" t="s">
        <v>139</v>
      </c>
      <c r="F1043" s="72" t="s">
        <v>124</v>
      </c>
      <c r="G1043" s="72" t="s">
        <v>120</v>
      </c>
    </row>
    <row r="1044" spans="1:7" ht="24.75">
      <c r="A1044" s="73" t="s">
        <v>219</v>
      </c>
      <c r="B1044" s="74" t="s">
        <v>220</v>
      </c>
      <c r="C1044" s="73" t="s">
        <v>15</v>
      </c>
      <c r="D1044" s="73" t="s">
        <v>19</v>
      </c>
      <c r="E1044" s="75">
        <v>7.3899999999999993E-2</v>
      </c>
      <c r="F1044" s="76">
        <v>539.91</v>
      </c>
      <c r="G1044" s="76">
        <v>39.89</v>
      </c>
    </row>
    <row r="1045" spans="1:7">
      <c r="A1045" s="88"/>
      <c r="B1045" s="88"/>
      <c r="C1045" s="88"/>
      <c r="D1045" s="88"/>
      <c r="E1045" s="181" t="s">
        <v>157</v>
      </c>
      <c r="F1045" s="181"/>
      <c r="G1045" s="77">
        <v>39.89</v>
      </c>
    </row>
    <row r="1046" spans="1:7">
      <c r="A1046" s="88"/>
      <c r="B1046" s="88"/>
      <c r="C1046" s="88"/>
      <c r="D1046" s="88"/>
      <c r="E1046" s="182" t="s">
        <v>158</v>
      </c>
      <c r="F1046" s="182"/>
      <c r="G1046" s="78">
        <v>80.7</v>
      </c>
    </row>
    <row r="1047" spans="1:7">
      <c r="A1047" s="88"/>
      <c r="B1047" s="88"/>
      <c r="C1047" s="88"/>
      <c r="D1047" s="88"/>
      <c r="E1047" s="183"/>
      <c r="F1047" s="183"/>
      <c r="G1047" s="183"/>
    </row>
    <row r="1048" spans="1:7">
      <c r="A1048" s="180" t="s">
        <v>1011</v>
      </c>
      <c r="B1048" s="180"/>
      <c r="C1048" s="180"/>
      <c r="D1048" s="180"/>
      <c r="E1048" s="180"/>
      <c r="F1048" s="180"/>
      <c r="G1048" s="180"/>
    </row>
    <row r="1049" spans="1:7" ht="16.5">
      <c r="A1049" s="179" t="s">
        <v>189</v>
      </c>
      <c r="B1049" s="179"/>
      <c r="C1049" s="72" t="s">
        <v>3</v>
      </c>
      <c r="D1049" s="72" t="s">
        <v>4</v>
      </c>
      <c r="E1049" s="72" t="s">
        <v>139</v>
      </c>
      <c r="F1049" s="72" t="s">
        <v>124</v>
      </c>
      <c r="G1049" s="72" t="s">
        <v>120</v>
      </c>
    </row>
    <row r="1050" spans="1:7" ht="16.5">
      <c r="A1050" s="73" t="s">
        <v>793</v>
      </c>
      <c r="B1050" s="74" t="s">
        <v>794</v>
      </c>
      <c r="C1050" s="73" t="s">
        <v>32</v>
      </c>
      <c r="D1050" s="73" t="s">
        <v>109</v>
      </c>
      <c r="E1050" s="75">
        <v>0.3</v>
      </c>
      <c r="F1050" s="76">
        <v>1.92</v>
      </c>
      <c r="G1050" s="76">
        <v>0.57999999999999996</v>
      </c>
    </row>
    <row r="1051" spans="1:7">
      <c r="A1051" s="88"/>
      <c r="B1051" s="88"/>
      <c r="C1051" s="88"/>
      <c r="D1051" s="88"/>
      <c r="E1051" s="181" t="s">
        <v>192</v>
      </c>
      <c r="F1051" s="181"/>
      <c r="G1051" s="77">
        <v>0.57999999999999996</v>
      </c>
    </row>
    <row r="1052" spans="1:7" ht="16.5">
      <c r="A1052" s="179" t="s">
        <v>149</v>
      </c>
      <c r="B1052" s="179"/>
      <c r="C1052" s="72" t="s">
        <v>3</v>
      </c>
      <c r="D1052" s="72" t="s">
        <v>4</v>
      </c>
      <c r="E1052" s="72" t="s">
        <v>139</v>
      </c>
      <c r="F1052" s="72" t="s">
        <v>124</v>
      </c>
      <c r="G1052" s="72" t="s">
        <v>120</v>
      </c>
    </row>
    <row r="1053" spans="1:7" ht="16.5">
      <c r="A1053" s="73" t="s">
        <v>795</v>
      </c>
      <c r="B1053" s="74" t="s">
        <v>796</v>
      </c>
      <c r="C1053" s="73" t="s">
        <v>15</v>
      </c>
      <c r="D1053" s="73" t="s">
        <v>107</v>
      </c>
      <c r="E1053" s="75">
        <v>0.25</v>
      </c>
      <c r="F1053" s="76">
        <v>24.26</v>
      </c>
      <c r="G1053" s="76">
        <v>6.07</v>
      </c>
    </row>
    <row r="1054" spans="1:7">
      <c r="A1054" s="73" t="s">
        <v>152</v>
      </c>
      <c r="B1054" s="74" t="s">
        <v>153</v>
      </c>
      <c r="C1054" s="73" t="s">
        <v>15</v>
      </c>
      <c r="D1054" s="73" t="s">
        <v>107</v>
      </c>
      <c r="E1054" s="75">
        <v>0.25</v>
      </c>
      <c r="F1054" s="76">
        <v>24.25</v>
      </c>
      <c r="G1054" s="76">
        <v>6.06</v>
      </c>
    </row>
    <row r="1055" spans="1:7">
      <c r="A1055" s="88"/>
      <c r="B1055" s="88"/>
      <c r="C1055" s="88"/>
      <c r="D1055" s="88"/>
      <c r="E1055" s="181" t="s">
        <v>154</v>
      </c>
      <c r="F1055" s="181"/>
      <c r="G1055" s="77">
        <v>12.13</v>
      </c>
    </row>
    <row r="1056" spans="1:7" ht="16.5">
      <c r="A1056" s="179" t="s">
        <v>128</v>
      </c>
      <c r="B1056" s="179"/>
      <c r="C1056" s="72" t="s">
        <v>3</v>
      </c>
      <c r="D1056" s="72" t="s">
        <v>4</v>
      </c>
      <c r="E1056" s="72" t="s">
        <v>139</v>
      </c>
      <c r="F1056" s="72" t="s">
        <v>124</v>
      </c>
      <c r="G1056" s="72" t="s">
        <v>120</v>
      </c>
    </row>
    <row r="1057" spans="1:7">
      <c r="A1057" s="73" t="s">
        <v>797</v>
      </c>
      <c r="B1057" s="74" t="s">
        <v>798</v>
      </c>
      <c r="C1057" s="73" t="s">
        <v>32</v>
      </c>
      <c r="D1057" s="73" t="s">
        <v>77</v>
      </c>
      <c r="E1057" s="75">
        <v>0.01</v>
      </c>
      <c r="F1057" s="76">
        <v>173.41</v>
      </c>
      <c r="G1057" s="76">
        <v>1.73</v>
      </c>
    </row>
    <row r="1058" spans="1:7">
      <c r="A1058" s="88"/>
      <c r="B1058" s="88"/>
      <c r="C1058" s="88"/>
      <c r="D1058" s="88"/>
      <c r="E1058" s="181" t="s">
        <v>157</v>
      </c>
      <c r="F1058" s="181"/>
      <c r="G1058" s="77">
        <v>1.73</v>
      </c>
    </row>
    <row r="1059" spans="1:7">
      <c r="A1059" s="88"/>
      <c r="B1059" s="88"/>
      <c r="C1059" s="88"/>
      <c r="D1059" s="88"/>
      <c r="E1059" s="182" t="s">
        <v>158</v>
      </c>
      <c r="F1059" s="182"/>
      <c r="G1059" s="78">
        <v>14.44</v>
      </c>
    </row>
    <row r="1060" spans="1:7">
      <c r="A1060" s="88"/>
      <c r="B1060" s="88"/>
      <c r="C1060" s="88"/>
      <c r="D1060" s="88"/>
      <c r="E1060" s="183"/>
      <c r="F1060" s="183"/>
      <c r="G1060" s="183"/>
    </row>
    <row r="1061" spans="1:7">
      <c r="A1061" s="180" t="s">
        <v>1012</v>
      </c>
      <c r="B1061" s="180"/>
      <c r="C1061" s="180"/>
      <c r="D1061" s="180"/>
      <c r="E1061" s="180"/>
      <c r="F1061" s="180"/>
      <c r="G1061" s="180"/>
    </row>
    <row r="1062" spans="1:7" ht="16.5">
      <c r="A1062" s="179" t="s">
        <v>163</v>
      </c>
      <c r="B1062" s="179"/>
      <c r="C1062" s="72" t="s">
        <v>3</v>
      </c>
      <c r="D1062" s="72" t="s">
        <v>4</v>
      </c>
      <c r="E1062" s="72" t="s">
        <v>139</v>
      </c>
      <c r="F1062" s="72" t="s">
        <v>124</v>
      </c>
      <c r="G1062" s="72" t="s">
        <v>120</v>
      </c>
    </row>
    <row r="1063" spans="1:7" ht="16.5">
      <c r="A1063" s="73" t="s">
        <v>195</v>
      </c>
      <c r="B1063" s="74" t="s">
        <v>196</v>
      </c>
      <c r="C1063" s="73" t="s">
        <v>15</v>
      </c>
      <c r="D1063" s="73" t="s">
        <v>164</v>
      </c>
      <c r="E1063" s="75">
        <v>1.83E-2</v>
      </c>
      <c r="F1063" s="76">
        <v>23.36</v>
      </c>
      <c r="G1063" s="76">
        <v>0.42</v>
      </c>
    </row>
    <row r="1064" spans="1:7" ht="16.5">
      <c r="A1064" s="73" t="s">
        <v>197</v>
      </c>
      <c r="B1064" s="74" t="s">
        <v>198</v>
      </c>
      <c r="C1064" s="73" t="s">
        <v>15</v>
      </c>
      <c r="D1064" s="73" t="s">
        <v>165</v>
      </c>
      <c r="E1064" s="75">
        <v>1.32E-2</v>
      </c>
      <c r="F1064" s="76">
        <v>24.49</v>
      </c>
      <c r="G1064" s="76">
        <v>0.32</v>
      </c>
    </row>
    <row r="1065" spans="1:7">
      <c r="A1065" s="88"/>
      <c r="B1065" s="88"/>
      <c r="C1065" s="88"/>
      <c r="D1065" s="88"/>
      <c r="E1065" s="181" t="s">
        <v>166</v>
      </c>
      <c r="F1065" s="181"/>
      <c r="G1065" s="77">
        <v>0.74</v>
      </c>
    </row>
    <row r="1066" spans="1:7" ht="16.5">
      <c r="A1066" s="179" t="s">
        <v>129</v>
      </c>
      <c r="B1066" s="179"/>
      <c r="C1066" s="72" t="s">
        <v>3</v>
      </c>
      <c r="D1066" s="72" t="s">
        <v>4</v>
      </c>
      <c r="E1066" s="72" t="s">
        <v>139</v>
      </c>
      <c r="F1066" s="72" t="s">
        <v>124</v>
      </c>
      <c r="G1066" s="72" t="s">
        <v>120</v>
      </c>
    </row>
    <row r="1067" spans="1:7" ht="16.5">
      <c r="A1067" s="73" t="s">
        <v>204</v>
      </c>
      <c r="B1067" s="74" t="s">
        <v>205</v>
      </c>
      <c r="C1067" s="73" t="s">
        <v>15</v>
      </c>
      <c r="D1067" s="73" t="s">
        <v>48</v>
      </c>
      <c r="E1067" s="75">
        <v>1.05</v>
      </c>
      <c r="F1067" s="76">
        <v>80.52</v>
      </c>
      <c r="G1067" s="76">
        <v>84.54</v>
      </c>
    </row>
    <row r="1068" spans="1:7">
      <c r="A1068" s="73" t="s">
        <v>206</v>
      </c>
      <c r="B1068" s="74" t="s">
        <v>207</v>
      </c>
      <c r="C1068" s="73" t="s">
        <v>15</v>
      </c>
      <c r="D1068" s="73" t="s">
        <v>111</v>
      </c>
      <c r="E1068" s="75">
        <v>2.5000000000000001E-2</v>
      </c>
      <c r="F1068" s="76">
        <v>15.96</v>
      </c>
      <c r="G1068" s="76">
        <v>0.39</v>
      </c>
    </row>
    <row r="1069" spans="1:7" ht="16.5">
      <c r="A1069" s="73" t="s">
        <v>208</v>
      </c>
      <c r="B1069" s="74" t="s">
        <v>209</v>
      </c>
      <c r="C1069" s="73" t="s">
        <v>15</v>
      </c>
      <c r="D1069" s="73" t="s">
        <v>111</v>
      </c>
      <c r="E1069" s="75">
        <v>4.8999999999999998E-3</v>
      </c>
      <c r="F1069" s="76">
        <v>70.37</v>
      </c>
      <c r="G1069" s="76">
        <v>0.34</v>
      </c>
    </row>
    <row r="1070" spans="1:7" ht="16.5">
      <c r="A1070" s="73" t="s">
        <v>210</v>
      </c>
      <c r="B1070" s="74" t="s">
        <v>211</v>
      </c>
      <c r="C1070" s="73" t="s">
        <v>15</v>
      </c>
      <c r="D1070" s="73" t="s">
        <v>212</v>
      </c>
      <c r="E1070" s="75">
        <v>0.161</v>
      </c>
      <c r="F1070" s="76">
        <v>37.89</v>
      </c>
      <c r="G1070" s="76">
        <v>6.1</v>
      </c>
    </row>
    <row r="1071" spans="1:7">
      <c r="A1071" s="73" t="s">
        <v>213</v>
      </c>
      <c r="B1071" s="74" t="s">
        <v>214</v>
      </c>
      <c r="C1071" s="73" t="s">
        <v>15</v>
      </c>
      <c r="D1071" s="73" t="s">
        <v>111</v>
      </c>
      <c r="E1071" s="75">
        <v>0.18</v>
      </c>
      <c r="F1071" s="76">
        <v>141.37</v>
      </c>
      <c r="G1071" s="76">
        <v>25.44</v>
      </c>
    </row>
    <row r="1072" spans="1:7">
      <c r="A1072" s="88"/>
      <c r="B1072" s="88"/>
      <c r="C1072" s="88"/>
      <c r="D1072" s="88"/>
      <c r="E1072" s="181" t="s">
        <v>148</v>
      </c>
      <c r="F1072" s="181"/>
      <c r="G1072" s="77">
        <v>116.81</v>
      </c>
    </row>
    <row r="1073" spans="1:7" ht="16.5">
      <c r="A1073" s="179" t="s">
        <v>149</v>
      </c>
      <c r="B1073" s="179"/>
      <c r="C1073" s="72" t="s">
        <v>3</v>
      </c>
      <c r="D1073" s="72" t="s">
        <v>4</v>
      </c>
      <c r="E1073" s="72" t="s">
        <v>139</v>
      </c>
      <c r="F1073" s="72" t="s">
        <v>124</v>
      </c>
      <c r="G1073" s="72" t="s">
        <v>120</v>
      </c>
    </row>
    <row r="1074" spans="1:7">
      <c r="A1074" s="73" t="s">
        <v>152</v>
      </c>
      <c r="B1074" s="74" t="s">
        <v>153</v>
      </c>
      <c r="C1074" s="73" t="s">
        <v>15</v>
      </c>
      <c r="D1074" s="73" t="s">
        <v>107</v>
      </c>
      <c r="E1074" s="75">
        <v>0.63300000000000001</v>
      </c>
      <c r="F1074" s="76">
        <v>24.25</v>
      </c>
      <c r="G1074" s="76">
        <v>15.35</v>
      </c>
    </row>
    <row r="1075" spans="1:7">
      <c r="A1075" s="73" t="s">
        <v>161</v>
      </c>
      <c r="B1075" s="74" t="s">
        <v>162</v>
      </c>
      <c r="C1075" s="73" t="s">
        <v>15</v>
      </c>
      <c r="D1075" s="73" t="s">
        <v>107</v>
      </c>
      <c r="E1075" s="75">
        <v>0.53900000000000003</v>
      </c>
      <c r="F1075" s="76">
        <v>29.1</v>
      </c>
      <c r="G1075" s="76">
        <v>15.68</v>
      </c>
    </row>
    <row r="1076" spans="1:7">
      <c r="A1076" s="88"/>
      <c r="B1076" s="88"/>
      <c r="C1076" s="88"/>
      <c r="D1076" s="88"/>
      <c r="E1076" s="181" t="s">
        <v>154</v>
      </c>
      <c r="F1076" s="181"/>
      <c r="G1076" s="77">
        <v>31.03</v>
      </c>
    </row>
    <row r="1077" spans="1:7">
      <c r="A1077" s="88"/>
      <c r="B1077" s="88"/>
      <c r="C1077" s="88"/>
      <c r="D1077" s="88"/>
      <c r="E1077" s="182" t="s">
        <v>158</v>
      </c>
      <c r="F1077" s="182"/>
      <c r="G1077" s="78">
        <v>148.58000000000001</v>
      </c>
    </row>
    <row r="1078" spans="1:7">
      <c r="A1078" s="88"/>
      <c r="B1078" s="88"/>
      <c r="C1078" s="88"/>
      <c r="D1078" s="88"/>
      <c r="E1078" s="183"/>
      <c r="F1078" s="183"/>
      <c r="G1078" s="183"/>
    </row>
    <row r="1079" spans="1:7">
      <c r="A1079" s="180" t="s">
        <v>1013</v>
      </c>
      <c r="B1079" s="180"/>
      <c r="C1079" s="180"/>
      <c r="D1079" s="180"/>
      <c r="E1079" s="180"/>
      <c r="F1079" s="180"/>
      <c r="G1079" s="180"/>
    </row>
    <row r="1080" spans="1:7" ht="16.5">
      <c r="A1080" s="179" t="s">
        <v>163</v>
      </c>
      <c r="B1080" s="179"/>
      <c r="C1080" s="72" t="s">
        <v>3</v>
      </c>
      <c r="D1080" s="72" t="s">
        <v>4</v>
      </c>
      <c r="E1080" s="72" t="s">
        <v>139</v>
      </c>
      <c r="F1080" s="72" t="s">
        <v>124</v>
      </c>
      <c r="G1080" s="72" t="s">
        <v>120</v>
      </c>
    </row>
    <row r="1081" spans="1:7" ht="16.5">
      <c r="A1081" s="73" t="s">
        <v>195</v>
      </c>
      <c r="B1081" s="74" t="s">
        <v>196</v>
      </c>
      <c r="C1081" s="73" t="s">
        <v>15</v>
      </c>
      <c r="D1081" s="73" t="s">
        <v>164</v>
      </c>
      <c r="E1081" s="75">
        <v>1.83E-2</v>
      </c>
      <c r="F1081" s="76">
        <v>23.36</v>
      </c>
      <c r="G1081" s="76">
        <v>0.42</v>
      </c>
    </row>
    <row r="1082" spans="1:7" ht="16.5">
      <c r="A1082" s="73" t="s">
        <v>197</v>
      </c>
      <c r="B1082" s="74" t="s">
        <v>198</v>
      </c>
      <c r="C1082" s="73" t="s">
        <v>15</v>
      </c>
      <c r="D1082" s="73" t="s">
        <v>165</v>
      </c>
      <c r="E1082" s="75">
        <v>1.32E-2</v>
      </c>
      <c r="F1082" s="76">
        <v>24.49</v>
      </c>
      <c r="G1082" s="76">
        <v>0.32</v>
      </c>
    </row>
    <row r="1083" spans="1:7">
      <c r="A1083" s="88"/>
      <c r="B1083" s="88"/>
      <c r="C1083" s="88"/>
      <c r="D1083" s="88"/>
      <c r="E1083" s="181" t="s">
        <v>166</v>
      </c>
      <c r="F1083" s="181"/>
      <c r="G1083" s="77">
        <v>0.74</v>
      </c>
    </row>
    <row r="1084" spans="1:7" ht="16.5">
      <c r="A1084" s="179" t="s">
        <v>129</v>
      </c>
      <c r="B1084" s="179"/>
      <c r="C1084" s="72" t="s">
        <v>3</v>
      </c>
      <c r="D1084" s="72" t="s">
        <v>4</v>
      </c>
      <c r="E1084" s="72" t="s">
        <v>139</v>
      </c>
      <c r="F1084" s="72" t="s">
        <v>124</v>
      </c>
      <c r="G1084" s="72" t="s">
        <v>120</v>
      </c>
    </row>
    <row r="1085" spans="1:7" ht="16.5">
      <c r="A1085" s="73" t="s">
        <v>642</v>
      </c>
      <c r="B1085" s="74" t="s">
        <v>643</v>
      </c>
      <c r="C1085" s="73" t="s">
        <v>15</v>
      </c>
      <c r="D1085" s="73" t="s">
        <v>48</v>
      </c>
      <c r="E1085" s="75">
        <v>1.05</v>
      </c>
      <c r="F1085" s="76">
        <v>41.16</v>
      </c>
      <c r="G1085" s="76">
        <v>43.21</v>
      </c>
    </row>
    <row r="1086" spans="1:7">
      <c r="A1086" s="73" t="s">
        <v>206</v>
      </c>
      <c r="B1086" s="74" t="s">
        <v>207</v>
      </c>
      <c r="C1086" s="73" t="s">
        <v>15</v>
      </c>
      <c r="D1086" s="73" t="s">
        <v>111</v>
      </c>
      <c r="E1086" s="75">
        <v>1.2999999999999999E-2</v>
      </c>
      <c r="F1086" s="76">
        <v>15.96</v>
      </c>
      <c r="G1086" s="76">
        <v>0.2</v>
      </c>
    </row>
    <row r="1087" spans="1:7" ht="16.5">
      <c r="A1087" s="73" t="s">
        <v>208</v>
      </c>
      <c r="B1087" s="74" t="s">
        <v>209</v>
      </c>
      <c r="C1087" s="73" t="s">
        <v>15</v>
      </c>
      <c r="D1087" s="73" t="s">
        <v>111</v>
      </c>
      <c r="E1087" s="75">
        <v>2.3999999999999998E-3</v>
      </c>
      <c r="F1087" s="76">
        <v>70.37</v>
      </c>
      <c r="G1087" s="76">
        <v>0.16</v>
      </c>
    </row>
    <row r="1088" spans="1:7" ht="16.5">
      <c r="A1088" s="73" t="s">
        <v>210</v>
      </c>
      <c r="B1088" s="74" t="s">
        <v>211</v>
      </c>
      <c r="C1088" s="73" t="s">
        <v>15</v>
      </c>
      <c r="D1088" s="73" t="s">
        <v>212</v>
      </c>
      <c r="E1088" s="75">
        <v>8.1000000000000003E-2</v>
      </c>
      <c r="F1088" s="76">
        <v>37.89</v>
      </c>
      <c r="G1088" s="76">
        <v>3.06</v>
      </c>
    </row>
    <row r="1089" spans="1:7">
      <c r="A1089" s="73" t="s">
        <v>213</v>
      </c>
      <c r="B1089" s="74" t="s">
        <v>214</v>
      </c>
      <c r="C1089" s="73" t="s">
        <v>15</v>
      </c>
      <c r="D1089" s="73" t="s">
        <v>111</v>
      </c>
      <c r="E1089" s="75">
        <v>0.09</v>
      </c>
      <c r="F1089" s="76">
        <v>141.37</v>
      </c>
      <c r="G1089" s="76">
        <v>12.72</v>
      </c>
    </row>
    <row r="1090" spans="1:7">
      <c r="A1090" s="88"/>
      <c r="B1090" s="88"/>
      <c r="C1090" s="88"/>
      <c r="D1090" s="88"/>
      <c r="E1090" s="181" t="s">
        <v>148</v>
      </c>
      <c r="F1090" s="181"/>
      <c r="G1090" s="77">
        <v>59.35</v>
      </c>
    </row>
    <row r="1091" spans="1:7" ht="16.5">
      <c r="A1091" s="179" t="s">
        <v>149</v>
      </c>
      <c r="B1091" s="179"/>
      <c r="C1091" s="72" t="s">
        <v>3</v>
      </c>
      <c r="D1091" s="72" t="s">
        <v>4</v>
      </c>
      <c r="E1091" s="72" t="s">
        <v>139</v>
      </c>
      <c r="F1091" s="72" t="s">
        <v>124</v>
      </c>
      <c r="G1091" s="72" t="s">
        <v>120</v>
      </c>
    </row>
    <row r="1092" spans="1:7">
      <c r="A1092" s="73" t="s">
        <v>152</v>
      </c>
      <c r="B1092" s="74" t="s">
        <v>153</v>
      </c>
      <c r="C1092" s="73" t="s">
        <v>15</v>
      </c>
      <c r="D1092" s="73" t="s">
        <v>107</v>
      </c>
      <c r="E1092" s="75">
        <v>0.371</v>
      </c>
      <c r="F1092" s="76">
        <v>24.25</v>
      </c>
      <c r="G1092" s="76">
        <v>8.99</v>
      </c>
    </row>
    <row r="1093" spans="1:7">
      <c r="A1093" s="73" t="s">
        <v>161</v>
      </c>
      <c r="B1093" s="74" t="s">
        <v>162</v>
      </c>
      <c r="C1093" s="73" t="s">
        <v>15</v>
      </c>
      <c r="D1093" s="73" t="s">
        <v>107</v>
      </c>
      <c r="E1093" s="75">
        <v>0.27700000000000002</v>
      </c>
      <c r="F1093" s="76">
        <v>29.1</v>
      </c>
      <c r="G1093" s="76">
        <v>8.06</v>
      </c>
    </row>
    <row r="1094" spans="1:7">
      <c r="A1094" s="88"/>
      <c r="B1094" s="88"/>
      <c r="C1094" s="88"/>
      <c r="D1094" s="88"/>
      <c r="E1094" s="181" t="s">
        <v>154</v>
      </c>
      <c r="F1094" s="181"/>
      <c r="G1094" s="77">
        <v>17.05</v>
      </c>
    </row>
    <row r="1095" spans="1:7">
      <c r="A1095" s="88"/>
      <c r="B1095" s="88"/>
      <c r="C1095" s="88"/>
      <c r="D1095" s="88"/>
      <c r="E1095" s="182" t="s">
        <v>158</v>
      </c>
      <c r="F1095" s="182"/>
      <c r="G1095" s="78">
        <v>77.14</v>
      </c>
    </row>
    <row r="1096" spans="1:7">
      <c r="A1096" s="88"/>
      <c r="B1096" s="88"/>
      <c r="C1096" s="88"/>
      <c r="D1096" s="88"/>
      <c r="E1096" s="183"/>
      <c r="F1096" s="183"/>
      <c r="G1096" s="183"/>
    </row>
    <row r="1097" spans="1:7">
      <c r="A1097" s="180" t="s">
        <v>1014</v>
      </c>
      <c r="B1097" s="180"/>
      <c r="C1097" s="180"/>
      <c r="D1097" s="180"/>
      <c r="E1097" s="180"/>
      <c r="F1097" s="180"/>
      <c r="G1097" s="180"/>
    </row>
    <row r="1098" spans="1:7" ht="16.5">
      <c r="A1098" s="179" t="s">
        <v>129</v>
      </c>
      <c r="B1098" s="179"/>
      <c r="C1098" s="72" t="s">
        <v>3</v>
      </c>
      <c r="D1098" s="72" t="s">
        <v>4</v>
      </c>
      <c r="E1098" s="72" t="s">
        <v>139</v>
      </c>
      <c r="F1098" s="72" t="s">
        <v>124</v>
      </c>
      <c r="G1098" s="72" t="s">
        <v>120</v>
      </c>
    </row>
    <row r="1099" spans="1:7">
      <c r="A1099" s="73" t="s">
        <v>255</v>
      </c>
      <c r="B1099" s="74" t="s">
        <v>256</v>
      </c>
      <c r="C1099" s="73" t="s">
        <v>15</v>
      </c>
      <c r="D1099" s="73" t="s">
        <v>54</v>
      </c>
      <c r="E1099" s="75">
        <v>4.2000000000000003E-2</v>
      </c>
      <c r="F1099" s="76">
        <v>1.97</v>
      </c>
      <c r="G1099" s="76">
        <v>0.08</v>
      </c>
    </row>
    <row r="1100" spans="1:7" ht="16.5">
      <c r="A1100" s="73" t="s">
        <v>257</v>
      </c>
      <c r="B1100" s="74" t="s">
        <v>258</v>
      </c>
      <c r="C1100" s="73" t="s">
        <v>15</v>
      </c>
      <c r="D1100" s="73" t="s">
        <v>48</v>
      </c>
      <c r="E1100" s="75">
        <v>1.0353000000000001</v>
      </c>
      <c r="F1100" s="76">
        <v>23.39</v>
      </c>
      <c r="G1100" s="76">
        <v>24.21</v>
      </c>
    </row>
    <row r="1101" spans="1:7">
      <c r="A1101" s="88"/>
      <c r="B1101" s="88"/>
      <c r="C1101" s="88"/>
      <c r="D1101" s="88"/>
      <c r="E1101" s="181" t="s">
        <v>148</v>
      </c>
      <c r="F1101" s="181"/>
      <c r="G1101" s="77">
        <v>24.29</v>
      </c>
    </row>
    <row r="1102" spans="1:7" ht="16.5">
      <c r="A1102" s="179" t="s">
        <v>149</v>
      </c>
      <c r="B1102" s="179"/>
      <c r="C1102" s="72" t="s">
        <v>3</v>
      </c>
      <c r="D1102" s="72" t="s">
        <v>4</v>
      </c>
      <c r="E1102" s="72" t="s">
        <v>139</v>
      </c>
      <c r="F1102" s="72" t="s">
        <v>124</v>
      </c>
      <c r="G1102" s="72" t="s">
        <v>120</v>
      </c>
    </row>
    <row r="1103" spans="1:7" ht="16.5">
      <c r="A1103" s="73" t="s">
        <v>251</v>
      </c>
      <c r="B1103" s="74" t="s">
        <v>252</v>
      </c>
      <c r="C1103" s="73" t="s">
        <v>15</v>
      </c>
      <c r="D1103" s="73" t="s">
        <v>107</v>
      </c>
      <c r="E1103" s="75">
        <v>7.5800000000000006E-2</v>
      </c>
      <c r="F1103" s="76">
        <v>24.83</v>
      </c>
      <c r="G1103" s="76">
        <v>1.88</v>
      </c>
    </row>
    <row r="1104" spans="1:7" ht="16.5">
      <c r="A1104" s="73" t="s">
        <v>253</v>
      </c>
      <c r="B1104" s="74" t="s">
        <v>254</v>
      </c>
      <c r="C1104" s="73" t="s">
        <v>15</v>
      </c>
      <c r="D1104" s="73" t="s">
        <v>107</v>
      </c>
      <c r="E1104" s="75">
        <v>7.5800000000000006E-2</v>
      </c>
      <c r="F1104" s="76">
        <v>29.46</v>
      </c>
      <c r="G1104" s="76">
        <v>2.23</v>
      </c>
    </row>
    <row r="1105" spans="1:7">
      <c r="A1105" s="88"/>
      <c r="B1105" s="88"/>
      <c r="C1105" s="88"/>
      <c r="D1105" s="88"/>
      <c r="E1105" s="181" t="s">
        <v>154</v>
      </c>
      <c r="F1105" s="181"/>
      <c r="G1105" s="77">
        <v>4.1100000000000003</v>
      </c>
    </row>
    <row r="1106" spans="1:7">
      <c r="A1106" s="88"/>
      <c r="B1106" s="88"/>
      <c r="C1106" s="88"/>
      <c r="D1106" s="88"/>
      <c r="E1106" s="182" t="s">
        <v>158</v>
      </c>
      <c r="F1106" s="182"/>
      <c r="G1106" s="78">
        <v>28.4</v>
      </c>
    </row>
    <row r="1107" spans="1:7">
      <c r="A1107" s="88"/>
      <c r="B1107" s="88"/>
      <c r="C1107" s="88"/>
      <c r="D1107" s="88"/>
      <c r="E1107" s="183"/>
      <c r="F1107" s="183"/>
      <c r="G1107" s="183"/>
    </row>
    <row r="1108" spans="1:7">
      <c r="A1108" s="180" t="s">
        <v>1015</v>
      </c>
      <c r="B1108" s="180"/>
      <c r="C1108" s="180"/>
      <c r="D1108" s="180"/>
      <c r="E1108" s="180"/>
      <c r="F1108" s="180"/>
      <c r="G1108" s="180"/>
    </row>
    <row r="1109" spans="1:7" ht="16.5">
      <c r="A1109" s="179" t="s">
        <v>129</v>
      </c>
      <c r="B1109" s="179"/>
      <c r="C1109" s="72" t="s">
        <v>3</v>
      </c>
      <c r="D1109" s="72" t="s">
        <v>4</v>
      </c>
      <c r="E1109" s="72" t="s">
        <v>139</v>
      </c>
      <c r="F1109" s="72" t="s">
        <v>124</v>
      </c>
      <c r="G1109" s="72" t="s">
        <v>120</v>
      </c>
    </row>
    <row r="1110" spans="1:7">
      <c r="A1110" s="73" t="s">
        <v>255</v>
      </c>
      <c r="B1110" s="74" t="s">
        <v>256</v>
      </c>
      <c r="C1110" s="73" t="s">
        <v>15</v>
      </c>
      <c r="D1110" s="73" t="s">
        <v>54</v>
      </c>
      <c r="E1110" s="75">
        <v>2.24E-2</v>
      </c>
      <c r="F1110" s="76">
        <v>1.97</v>
      </c>
      <c r="G1110" s="76">
        <v>0.04</v>
      </c>
    </row>
    <row r="1111" spans="1:7" ht="16.5">
      <c r="A1111" s="73" t="s">
        <v>257</v>
      </c>
      <c r="B1111" s="74" t="s">
        <v>258</v>
      </c>
      <c r="C1111" s="73" t="s">
        <v>15</v>
      </c>
      <c r="D1111" s="73" t="s">
        <v>48</v>
      </c>
      <c r="E1111" s="75">
        <v>1.0353000000000001</v>
      </c>
      <c r="F1111" s="76">
        <v>23.39</v>
      </c>
      <c r="G1111" s="76">
        <v>24.21</v>
      </c>
    </row>
    <row r="1112" spans="1:7">
      <c r="A1112" s="88"/>
      <c r="B1112" s="88"/>
      <c r="C1112" s="88"/>
      <c r="D1112" s="88"/>
      <c r="E1112" s="181" t="s">
        <v>148</v>
      </c>
      <c r="F1112" s="181"/>
      <c r="G1112" s="77">
        <v>24.25</v>
      </c>
    </row>
    <row r="1113" spans="1:7" ht="16.5">
      <c r="A1113" s="179" t="s">
        <v>149</v>
      </c>
      <c r="B1113" s="179"/>
      <c r="C1113" s="72" t="s">
        <v>3</v>
      </c>
      <c r="D1113" s="72" t="s">
        <v>4</v>
      </c>
      <c r="E1113" s="72" t="s">
        <v>139</v>
      </c>
      <c r="F1113" s="72" t="s">
        <v>124</v>
      </c>
      <c r="G1113" s="72" t="s">
        <v>120</v>
      </c>
    </row>
    <row r="1114" spans="1:7" ht="16.5">
      <c r="A1114" s="73" t="s">
        <v>251</v>
      </c>
      <c r="B1114" s="74" t="s">
        <v>252</v>
      </c>
      <c r="C1114" s="73" t="s">
        <v>15</v>
      </c>
      <c r="D1114" s="73" t="s">
        <v>107</v>
      </c>
      <c r="E1114" s="75">
        <v>0.40239999999999998</v>
      </c>
      <c r="F1114" s="76">
        <v>24.83</v>
      </c>
      <c r="G1114" s="76">
        <v>9.99</v>
      </c>
    </row>
    <row r="1115" spans="1:7" ht="16.5">
      <c r="A1115" s="73" t="s">
        <v>253</v>
      </c>
      <c r="B1115" s="74" t="s">
        <v>254</v>
      </c>
      <c r="C1115" s="73" t="s">
        <v>15</v>
      </c>
      <c r="D1115" s="73" t="s">
        <v>107</v>
      </c>
      <c r="E1115" s="75">
        <v>0.40239999999999998</v>
      </c>
      <c r="F1115" s="76">
        <v>29.46</v>
      </c>
      <c r="G1115" s="76">
        <v>11.85</v>
      </c>
    </row>
    <row r="1116" spans="1:7">
      <c r="A1116" s="88"/>
      <c r="B1116" s="88"/>
      <c r="C1116" s="88"/>
      <c r="D1116" s="88"/>
      <c r="E1116" s="181" t="s">
        <v>154</v>
      </c>
      <c r="F1116" s="181"/>
      <c r="G1116" s="77">
        <v>21.84</v>
      </c>
    </row>
    <row r="1117" spans="1:7">
      <c r="A1117" s="88"/>
      <c r="B1117" s="88"/>
      <c r="C1117" s="88"/>
      <c r="D1117" s="88"/>
      <c r="E1117" s="182" t="s">
        <v>158</v>
      </c>
      <c r="F1117" s="182"/>
      <c r="G1117" s="78">
        <v>46.09</v>
      </c>
    </row>
    <row r="1118" spans="1:7">
      <c r="A1118" s="88"/>
      <c r="B1118" s="88"/>
      <c r="C1118" s="88"/>
      <c r="D1118" s="88"/>
      <c r="E1118" s="183"/>
      <c r="F1118" s="183"/>
      <c r="G1118" s="183"/>
    </row>
    <row r="1119" spans="1:7">
      <c r="A1119" s="180" t="s">
        <v>1016</v>
      </c>
      <c r="B1119" s="180"/>
      <c r="C1119" s="180"/>
      <c r="D1119" s="180"/>
      <c r="E1119" s="180"/>
      <c r="F1119" s="180"/>
      <c r="G1119" s="180"/>
    </row>
    <row r="1120" spans="1:7" ht="16.5">
      <c r="A1120" s="179" t="s">
        <v>129</v>
      </c>
      <c r="B1120" s="179"/>
      <c r="C1120" s="72" t="s">
        <v>3</v>
      </c>
      <c r="D1120" s="72" t="s">
        <v>4</v>
      </c>
      <c r="E1120" s="72" t="s">
        <v>139</v>
      </c>
      <c r="F1120" s="72" t="s">
        <v>124</v>
      </c>
      <c r="G1120" s="72" t="s">
        <v>120</v>
      </c>
    </row>
    <row r="1121" spans="1:7" ht="16.5">
      <c r="A1121" s="73" t="s">
        <v>259</v>
      </c>
      <c r="B1121" s="74" t="s">
        <v>260</v>
      </c>
      <c r="C1121" s="73" t="s">
        <v>15</v>
      </c>
      <c r="D1121" s="73" t="s">
        <v>54</v>
      </c>
      <c r="E1121" s="75">
        <v>2</v>
      </c>
      <c r="F1121" s="76">
        <v>4.4000000000000004</v>
      </c>
      <c r="G1121" s="76">
        <v>8.8000000000000007</v>
      </c>
    </row>
    <row r="1122" spans="1:7">
      <c r="A1122" s="73" t="s">
        <v>261</v>
      </c>
      <c r="B1122" s="74" t="s">
        <v>262</v>
      </c>
      <c r="C1122" s="73" t="s">
        <v>15</v>
      </c>
      <c r="D1122" s="73" t="s">
        <v>54</v>
      </c>
      <c r="E1122" s="75">
        <v>1</v>
      </c>
      <c r="F1122" s="76">
        <v>16.170000000000002</v>
      </c>
      <c r="G1122" s="76">
        <v>16.170000000000002</v>
      </c>
    </row>
    <row r="1123" spans="1:7" ht="24.75">
      <c r="A1123" s="73" t="s">
        <v>263</v>
      </c>
      <c r="B1123" s="74" t="s">
        <v>264</v>
      </c>
      <c r="C1123" s="73" t="s">
        <v>15</v>
      </c>
      <c r="D1123" s="73" t="s">
        <v>54</v>
      </c>
      <c r="E1123" s="75">
        <v>0.115</v>
      </c>
      <c r="F1123" s="76">
        <v>27.15</v>
      </c>
      <c r="G1123" s="76">
        <v>3.12</v>
      </c>
    </row>
    <row r="1124" spans="1:7">
      <c r="A1124" s="88"/>
      <c r="B1124" s="88"/>
      <c r="C1124" s="88"/>
      <c r="D1124" s="88"/>
      <c r="E1124" s="181" t="s">
        <v>148</v>
      </c>
      <c r="F1124" s="181"/>
      <c r="G1124" s="77">
        <v>28.09</v>
      </c>
    </row>
    <row r="1125" spans="1:7" ht="16.5">
      <c r="A1125" s="179" t="s">
        <v>149</v>
      </c>
      <c r="B1125" s="179"/>
      <c r="C1125" s="72" t="s">
        <v>3</v>
      </c>
      <c r="D1125" s="72" t="s">
        <v>4</v>
      </c>
      <c r="E1125" s="72" t="s">
        <v>139</v>
      </c>
      <c r="F1125" s="72" t="s">
        <v>124</v>
      </c>
      <c r="G1125" s="72" t="s">
        <v>120</v>
      </c>
    </row>
    <row r="1126" spans="1:7" ht="16.5">
      <c r="A1126" s="73" t="s">
        <v>251</v>
      </c>
      <c r="B1126" s="74" t="s">
        <v>252</v>
      </c>
      <c r="C1126" s="73" t="s">
        <v>15</v>
      </c>
      <c r="D1126" s="73" t="s">
        <v>107</v>
      </c>
      <c r="E1126" s="75">
        <v>0.27289999999999998</v>
      </c>
      <c r="F1126" s="76">
        <v>24.83</v>
      </c>
      <c r="G1126" s="76">
        <v>6.77</v>
      </c>
    </row>
    <row r="1127" spans="1:7" ht="16.5">
      <c r="A1127" s="73" t="s">
        <v>253</v>
      </c>
      <c r="B1127" s="74" t="s">
        <v>254</v>
      </c>
      <c r="C1127" s="73" t="s">
        <v>15</v>
      </c>
      <c r="D1127" s="73" t="s">
        <v>107</v>
      </c>
      <c r="E1127" s="75">
        <v>0.27289999999999998</v>
      </c>
      <c r="F1127" s="76">
        <v>29.46</v>
      </c>
      <c r="G1127" s="76">
        <v>8.0299999999999994</v>
      </c>
    </row>
    <row r="1128" spans="1:7">
      <c r="A1128" s="88"/>
      <c r="B1128" s="88"/>
      <c r="C1128" s="88"/>
      <c r="D1128" s="88"/>
      <c r="E1128" s="181" t="s">
        <v>154</v>
      </c>
      <c r="F1128" s="181"/>
      <c r="G1128" s="77">
        <v>14.8</v>
      </c>
    </row>
    <row r="1129" spans="1:7">
      <c r="A1129" s="88"/>
      <c r="B1129" s="88"/>
      <c r="C1129" s="88"/>
      <c r="D1129" s="88"/>
      <c r="E1129" s="182" t="s">
        <v>158</v>
      </c>
      <c r="F1129" s="182"/>
      <c r="G1129" s="78">
        <v>42.89</v>
      </c>
    </row>
    <row r="1130" spans="1:7">
      <c r="A1130" s="88"/>
      <c r="B1130" s="88"/>
      <c r="C1130" s="88"/>
      <c r="D1130" s="88"/>
      <c r="E1130" s="183"/>
      <c r="F1130" s="183"/>
      <c r="G1130" s="183"/>
    </row>
    <row r="1131" spans="1:7">
      <c r="A1131" s="180" t="s">
        <v>1017</v>
      </c>
      <c r="B1131" s="180"/>
      <c r="C1131" s="180"/>
      <c r="D1131" s="180"/>
      <c r="E1131" s="180"/>
      <c r="F1131" s="180"/>
      <c r="G1131" s="180"/>
    </row>
    <row r="1132" spans="1:7" ht="16.5">
      <c r="A1132" s="179" t="s">
        <v>129</v>
      </c>
      <c r="B1132" s="179"/>
      <c r="C1132" s="72" t="s">
        <v>3</v>
      </c>
      <c r="D1132" s="72" t="s">
        <v>4</v>
      </c>
      <c r="E1132" s="72" t="s">
        <v>139</v>
      </c>
      <c r="F1132" s="72" t="s">
        <v>124</v>
      </c>
      <c r="G1132" s="72" t="s">
        <v>120</v>
      </c>
    </row>
    <row r="1133" spans="1:7" ht="16.5">
      <c r="A1133" s="73" t="s">
        <v>644</v>
      </c>
      <c r="B1133" s="74" t="s">
        <v>645</v>
      </c>
      <c r="C1133" s="73" t="s">
        <v>15</v>
      </c>
      <c r="D1133" s="73" t="s">
        <v>54</v>
      </c>
      <c r="E1133" s="75">
        <v>1</v>
      </c>
      <c r="F1133" s="76">
        <v>226.03</v>
      </c>
      <c r="G1133" s="76">
        <v>226.03</v>
      </c>
    </row>
    <row r="1134" spans="1:7">
      <c r="A1134" s="88"/>
      <c r="B1134" s="88"/>
      <c r="C1134" s="88"/>
      <c r="D1134" s="88"/>
      <c r="E1134" s="181" t="s">
        <v>148</v>
      </c>
      <c r="F1134" s="181"/>
      <c r="G1134" s="77">
        <v>226.03</v>
      </c>
    </row>
    <row r="1135" spans="1:7" ht="16.5">
      <c r="A1135" s="179" t="s">
        <v>149</v>
      </c>
      <c r="B1135" s="179"/>
      <c r="C1135" s="72" t="s">
        <v>3</v>
      </c>
      <c r="D1135" s="72" t="s">
        <v>4</v>
      </c>
      <c r="E1135" s="72" t="s">
        <v>139</v>
      </c>
      <c r="F1135" s="72" t="s">
        <v>124</v>
      </c>
      <c r="G1135" s="72" t="s">
        <v>120</v>
      </c>
    </row>
    <row r="1136" spans="1:7">
      <c r="A1136" s="73" t="s">
        <v>159</v>
      </c>
      <c r="B1136" s="74" t="s">
        <v>160</v>
      </c>
      <c r="C1136" s="73" t="s">
        <v>15</v>
      </c>
      <c r="D1136" s="73" t="s">
        <v>107</v>
      </c>
      <c r="E1136" s="75">
        <v>0.257523</v>
      </c>
      <c r="F1136" s="76">
        <v>29.98</v>
      </c>
      <c r="G1136" s="76">
        <v>7.72</v>
      </c>
    </row>
    <row r="1137" spans="1:7">
      <c r="A1137" s="73" t="s">
        <v>152</v>
      </c>
      <c r="B1137" s="74" t="s">
        <v>153</v>
      </c>
      <c r="C1137" s="73" t="s">
        <v>15</v>
      </c>
      <c r="D1137" s="73" t="s">
        <v>107</v>
      </c>
      <c r="E1137" s="75">
        <v>0.257523</v>
      </c>
      <c r="F1137" s="76">
        <v>24.25</v>
      </c>
      <c r="G1137" s="76">
        <v>6.24</v>
      </c>
    </row>
    <row r="1138" spans="1:7">
      <c r="A1138" s="88"/>
      <c r="B1138" s="88"/>
      <c r="C1138" s="88"/>
      <c r="D1138" s="88"/>
      <c r="E1138" s="181" t="s">
        <v>154</v>
      </c>
      <c r="F1138" s="181"/>
      <c r="G1138" s="77">
        <v>13.96</v>
      </c>
    </row>
    <row r="1139" spans="1:7" ht="16.5">
      <c r="A1139" s="179" t="s">
        <v>128</v>
      </c>
      <c r="B1139" s="179"/>
      <c r="C1139" s="72" t="s">
        <v>3</v>
      </c>
      <c r="D1139" s="72" t="s">
        <v>4</v>
      </c>
      <c r="E1139" s="72" t="s">
        <v>139</v>
      </c>
      <c r="F1139" s="72" t="s">
        <v>124</v>
      </c>
      <c r="G1139" s="72" t="s">
        <v>120</v>
      </c>
    </row>
    <row r="1140" spans="1:7" ht="16.5">
      <c r="A1140" s="73" t="s">
        <v>646</v>
      </c>
      <c r="B1140" s="74" t="s">
        <v>647</v>
      </c>
      <c r="C1140" s="73" t="s">
        <v>15</v>
      </c>
      <c r="D1140" s="73" t="s">
        <v>19</v>
      </c>
      <c r="E1140" s="75">
        <v>5.2620999999999996E-3</v>
      </c>
      <c r="F1140" s="76">
        <v>762.23</v>
      </c>
      <c r="G1140" s="76">
        <v>4.01</v>
      </c>
    </row>
    <row r="1141" spans="1:7">
      <c r="A1141" s="88"/>
      <c r="B1141" s="88"/>
      <c r="C1141" s="88"/>
      <c r="D1141" s="88"/>
      <c r="E1141" s="181" t="s">
        <v>157</v>
      </c>
      <c r="F1141" s="181"/>
      <c r="G1141" s="77">
        <v>4.01</v>
      </c>
    </row>
    <row r="1142" spans="1:7">
      <c r="A1142" s="88"/>
      <c r="B1142" s="88"/>
      <c r="C1142" s="88"/>
      <c r="D1142" s="88"/>
      <c r="E1142" s="182" t="s">
        <v>158</v>
      </c>
      <c r="F1142" s="182"/>
      <c r="G1142" s="78">
        <v>244</v>
      </c>
    </row>
    <row r="1143" spans="1:7">
      <c r="A1143"/>
      <c r="B1143"/>
      <c r="C1143"/>
      <c r="D1143"/>
      <c r="E1143"/>
      <c r="F1143"/>
      <c r="G1143"/>
    </row>
    <row r="1144" spans="1:7">
      <c r="A1144"/>
      <c r="B1144"/>
      <c r="C1144"/>
      <c r="D1144"/>
      <c r="E1144"/>
      <c r="F1144"/>
      <c r="G1144"/>
    </row>
    <row r="1145" spans="1:7">
      <c r="A1145"/>
      <c r="B1145"/>
      <c r="C1145"/>
      <c r="D1145"/>
      <c r="E1145"/>
      <c r="F1145"/>
      <c r="G1145"/>
    </row>
    <row r="1146" spans="1:7">
      <c r="A1146"/>
      <c r="B1146"/>
      <c r="C1146"/>
      <c r="D1146"/>
      <c r="E1146"/>
      <c r="F1146"/>
      <c r="G1146"/>
    </row>
  </sheetData>
  <mergeCells count="706">
    <mergeCell ref="E1117:F1117"/>
    <mergeCell ref="E1118:G1118"/>
    <mergeCell ref="A1119:G1119"/>
    <mergeCell ref="A1120:B1120"/>
    <mergeCell ref="E1124:F1124"/>
    <mergeCell ref="A1139:B1139"/>
    <mergeCell ref="E1141:F1141"/>
    <mergeCell ref="E1142:F1142"/>
    <mergeCell ref="A1125:B1125"/>
    <mergeCell ref="E1128:F1128"/>
    <mergeCell ref="E1129:F1129"/>
    <mergeCell ref="E1130:G1130"/>
    <mergeCell ref="A1131:G1131"/>
    <mergeCell ref="A1132:B1132"/>
    <mergeCell ref="E1134:F1134"/>
    <mergeCell ref="A1135:B1135"/>
    <mergeCell ref="E1138:F1138"/>
    <mergeCell ref="E1083:F1083"/>
    <mergeCell ref="A1084:B1084"/>
    <mergeCell ref="E1090:F1090"/>
    <mergeCell ref="A1091:B1091"/>
    <mergeCell ref="E1094:F1094"/>
    <mergeCell ref="A1109:B1109"/>
    <mergeCell ref="E1112:F1112"/>
    <mergeCell ref="A1113:B1113"/>
    <mergeCell ref="E1116:F1116"/>
    <mergeCell ref="A1108:G1108"/>
    <mergeCell ref="E1106:F1106"/>
    <mergeCell ref="E1101:F1101"/>
    <mergeCell ref="E1095:F1095"/>
    <mergeCell ref="E1096:G1096"/>
    <mergeCell ref="A1097:G1097"/>
    <mergeCell ref="A1098:B1098"/>
    <mergeCell ref="A1102:B1102"/>
    <mergeCell ref="E1105:F1105"/>
    <mergeCell ref="E1107:G1107"/>
    <mergeCell ref="A1062:B1062"/>
    <mergeCell ref="E1065:F1065"/>
    <mergeCell ref="A1066:B1066"/>
    <mergeCell ref="E1072:F1072"/>
    <mergeCell ref="A1073:B1073"/>
    <mergeCell ref="E1076:F1076"/>
    <mergeCell ref="E1078:G1078"/>
    <mergeCell ref="A1079:G1079"/>
    <mergeCell ref="A1080:B1080"/>
    <mergeCell ref="E1077:F1077"/>
    <mergeCell ref="E1029:F1029"/>
    <mergeCell ref="E1031:G1031"/>
    <mergeCell ref="A1032:G1032"/>
    <mergeCell ref="A1033:B1033"/>
    <mergeCell ref="E1042:F1042"/>
    <mergeCell ref="A1043:B1043"/>
    <mergeCell ref="E1045:F1045"/>
    <mergeCell ref="E1046:F1046"/>
    <mergeCell ref="E1047:G1047"/>
    <mergeCell ref="A1011:B1011"/>
    <mergeCell ref="E1025:F1025"/>
    <mergeCell ref="E1018:F1018"/>
    <mergeCell ref="E1019:G1019"/>
    <mergeCell ref="A1020:G1020"/>
    <mergeCell ref="A1021:B1021"/>
    <mergeCell ref="A1005:B1005"/>
    <mergeCell ref="E1014:F1014"/>
    <mergeCell ref="A1015:B1015"/>
    <mergeCell ref="E1017:F1017"/>
    <mergeCell ref="A777:B777"/>
    <mergeCell ref="E780:F780"/>
    <mergeCell ref="E784:F784"/>
    <mergeCell ref="E785:F785"/>
    <mergeCell ref="E786:G786"/>
    <mergeCell ref="A787:G787"/>
    <mergeCell ref="A788:B788"/>
    <mergeCell ref="A781:B781"/>
    <mergeCell ref="E817:G817"/>
    <mergeCell ref="E811:F811"/>
    <mergeCell ref="A812:B812"/>
    <mergeCell ref="E816:F816"/>
    <mergeCell ref="E805:F805"/>
    <mergeCell ref="E815:F815"/>
    <mergeCell ref="E806:F806"/>
    <mergeCell ref="E807:G807"/>
    <mergeCell ref="A808:G808"/>
    <mergeCell ref="A809:B809"/>
    <mergeCell ref="E729:G729"/>
    <mergeCell ref="E775:G775"/>
    <mergeCell ref="A776:G776"/>
    <mergeCell ref="A742:B742"/>
    <mergeCell ref="E745:F745"/>
    <mergeCell ref="A749:B749"/>
    <mergeCell ref="E752:F752"/>
    <mergeCell ref="E746:F746"/>
    <mergeCell ref="E747:G747"/>
    <mergeCell ref="A748:G748"/>
    <mergeCell ref="E767:F767"/>
    <mergeCell ref="E753:F753"/>
    <mergeCell ref="E754:G754"/>
    <mergeCell ref="A755:G755"/>
    <mergeCell ref="A756:B756"/>
    <mergeCell ref="E759:F759"/>
    <mergeCell ref="E760:F760"/>
    <mergeCell ref="E761:G761"/>
    <mergeCell ref="A762:G762"/>
    <mergeCell ref="A763:B763"/>
    <mergeCell ref="E766:F766"/>
    <mergeCell ref="E768:G768"/>
    <mergeCell ref="A735:B735"/>
    <mergeCell ref="A730:G730"/>
    <mergeCell ref="A685:G685"/>
    <mergeCell ref="A686:B686"/>
    <mergeCell ref="A690:B690"/>
    <mergeCell ref="E692:F692"/>
    <mergeCell ref="E693:F693"/>
    <mergeCell ref="E694:G694"/>
    <mergeCell ref="A695:G695"/>
    <mergeCell ref="E698:F698"/>
    <mergeCell ref="A699:B699"/>
    <mergeCell ref="A635:B635"/>
    <mergeCell ref="E638:F638"/>
    <mergeCell ref="E639:F639"/>
    <mergeCell ref="E640:G640"/>
    <mergeCell ref="A641:G641"/>
    <mergeCell ref="A642:B642"/>
    <mergeCell ref="E634:F634"/>
    <mergeCell ref="A669:B669"/>
    <mergeCell ref="E672:F672"/>
    <mergeCell ref="E645:F645"/>
    <mergeCell ref="A646:B646"/>
    <mergeCell ref="E652:F652"/>
    <mergeCell ref="A653:B653"/>
    <mergeCell ref="E656:F656"/>
    <mergeCell ref="E657:F657"/>
    <mergeCell ref="E658:G658"/>
    <mergeCell ref="A659:G659"/>
    <mergeCell ref="A660:B660"/>
    <mergeCell ref="E662:F662"/>
    <mergeCell ref="E663:F663"/>
    <mergeCell ref="E664:G664"/>
    <mergeCell ref="A665:G665"/>
    <mergeCell ref="A666:B666"/>
    <mergeCell ref="E668:F668"/>
    <mergeCell ref="E615:F615"/>
    <mergeCell ref="A616:B616"/>
    <mergeCell ref="E620:F620"/>
    <mergeCell ref="A621:B621"/>
    <mergeCell ref="E625:F625"/>
    <mergeCell ref="E624:F624"/>
    <mergeCell ref="E626:G626"/>
    <mergeCell ref="A627:G627"/>
    <mergeCell ref="A628:B628"/>
    <mergeCell ref="E601:G601"/>
    <mergeCell ref="A602:G602"/>
    <mergeCell ref="A603:B603"/>
    <mergeCell ref="E605:F605"/>
    <mergeCell ref="E607:G607"/>
    <mergeCell ref="A608:G608"/>
    <mergeCell ref="A609:B609"/>
    <mergeCell ref="E612:F612"/>
    <mergeCell ref="A613:B613"/>
    <mergeCell ref="A577:B577"/>
    <mergeCell ref="E580:F580"/>
    <mergeCell ref="E585:F585"/>
    <mergeCell ref="E586:G586"/>
    <mergeCell ref="A587:G587"/>
    <mergeCell ref="E595:F595"/>
    <mergeCell ref="A596:B596"/>
    <mergeCell ref="E599:F599"/>
    <mergeCell ref="E600:F600"/>
    <mergeCell ref="A563:B563"/>
    <mergeCell ref="E566:F566"/>
    <mergeCell ref="A567:B567"/>
    <mergeCell ref="E569:F569"/>
    <mergeCell ref="E570:F570"/>
    <mergeCell ref="E571:G571"/>
    <mergeCell ref="A572:G572"/>
    <mergeCell ref="A573:B573"/>
    <mergeCell ref="E576:F576"/>
    <mergeCell ref="A274:B274"/>
    <mergeCell ref="E278:F278"/>
    <mergeCell ref="A424:B424"/>
    <mergeCell ref="E427:F427"/>
    <mergeCell ref="E428:F428"/>
    <mergeCell ref="E429:G429"/>
    <mergeCell ref="E487:G487"/>
    <mergeCell ref="A488:G488"/>
    <mergeCell ref="A489:B489"/>
    <mergeCell ref="E450:F450"/>
    <mergeCell ref="E451:G451"/>
    <mergeCell ref="A452:G452"/>
    <mergeCell ref="E463:F463"/>
    <mergeCell ref="A464:B464"/>
    <mergeCell ref="E467:F467"/>
    <mergeCell ref="A468:B468"/>
    <mergeCell ref="E471:F471"/>
    <mergeCell ref="E472:G472"/>
    <mergeCell ref="A473:G473"/>
    <mergeCell ref="A474:B474"/>
    <mergeCell ref="A478:B478"/>
    <mergeCell ref="E470:F470"/>
    <mergeCell ref="E485:F485"/>
    <mergeCell ref="E477:F477"/>
    <mergeCell ref="E247:F247"/>
    <mergeCell ref="A248:B248"/>
    <mergeCell ref="E257:F257"/>
    <mergeCell ref="A258:B258"/>
    <mergeCell ref="E267:F267"/>
    <mergeCell ref="E268:G268"/>
    <mergeCell ref="A269:G269"/>
    <mergeCell ref="A270:B270"/>
    <mergeCell ref="E273:F273"/>
    <mergeCell ref="E192:G192"/>
    <mergeCell ref="A193:G193"/>
    <mergeCell ref="E236:F236"/>
    <mergeCell ref="E237:F237"/>
    <mergeCell ref="E238:G238"/>
    <mergeCell ref="A239:G239"/>
    <mergeCell ref="A240:B240"/>
    <mergeCell ref="E243:F243"/>
    <mergeCell ref="A244:B244"/>
    <mergeCell ref="E148:F148"/>
    <mergeCell ref="A149:B149"/>
    <mergeCell ref="E167:F167"/>
    <mergeCell ref="A168:B168"/>
    <mergeCell ref="E171:F171"/>
    <mergeCell ref="A172:B172"/>
    <mergeCell ref="E186:F186"/>
    <mergeCell ref="A187:B187"/>
    <mergeCell ref="E191:F191"/>
    <mergeCell ref="A7:G7"/>
    <mergeCell ref="A8:B8"/>
    <mergeCell ref="E10:F10"/>
    <mergeCell ref="E11:F11"/>
    <mergeCell ref="E12:G12"/>
    <mergeCell ref="A13:G13"/>
    <mergeCell ref="A14:B14"/>
    <mergeCell ref="E19:F19"/>
    <mergeCell ref="A20:B20"/>
    <mergeCell ref="A1052:B1052"/>
    <mergeCell ref="E1055:F1055"/>
    <mergeCell ref="A1056:B1056"/>
    <mergeCell ref="A1048:G1048"/>
    <mergeCell ref="A1049:B1049"/>
    <mergeCell ref="E1051:F1051"/>
    <mergeCell ref="E1030:F1030"/>
    <mergeCell ref="E1037:F1037"/>
    <mergeCell ref="A1038:B1038"/>
    <mergeCell ref="E1058:F1058"/>
    <mergeCell ref="E1059:F1059"/>
    <mergeCell ref="E1060:G1060"/>
    <mergeCell ref="A1061:G1061"/>
    <mergeCell ref="A841:B841"/>
    <mergeCell ref="A896:B896"/>
    <mergeCell ref="E907:F907"/>
    <mergeCell ref="A908:B908"/>
    <mergeCell ref="E900:F900"/>
    <mergeCell ref="E899:F899"/>
    <mergeCell ref="E901:G901"/>
    <mergeCell ref="A902:G902"/>
    <mergeCell ref="A903:B903"/>
    <mergeCell ref="E843:F843"/>
    <mergeCell ref="E847:F847"/>
    <mergeCell ref="E848:F848"/>
    <mergeCell ref="E849:G849"/>
    <mergeCell ref="A850:G850"/>
    <mergeCell ref="A851:B851"/>
    <mergeCell ref="E854:F854"/>
    <mergeCell ref="A865:B865"/>
    <mergeCell ref="E889:F889"/>
    <mergeCell ref="A875:B875"/>
    <mergeCell ref="E879:F879"/>
    <mergeCell ref="E839:G839"/>
    <mergeCell ref="A886:B886"/>
    <mergeCell ref="E890:F890"/>
    <mergeCell ref="E891:G891"/>
    <mergeCell ref="A892:G892"/>
    <mergeCell ref="A893:B893"/>
    <mergeCell ref="E895:F895"/>
    <mergeCell ref="A818:G818"/>
    <mergeCell ref="A819:B819"/>
    <mergeCell ref="E822:F822"/>
    <mergeCell ref="E827:F827"/>
    <mergeCell ref="E828:G828"/>
    <mergeCell ref="A829:G829"/>
    <mergeCell ref="A830:B830"/>
    <mergeCell ref="E833:F833"/>
    <mergeCell ref="A823:B823"/>
    <mergeCell ref="E826:F826"/>
    <mergeCell ref="A855:B855"/>
    <mergeCell ref="E858:F858"/>
    <mergeCell ref="E859:F859"/>
    <mergeCell ref="E860:G860"/>
    <mergeCell ref="A861:G861"/>
    <mergeCell ref="A840:G840"/>
    <mergeCell ref="A844:B844"/>
    <mergeCell ref="A834:B834"/>
    <mergeCell ref="E837:F837"/>
    <mergeCell ref="E838:F838"/>
    <mergeCell ref="A802:B802"/>
    <mergeCell ref="E791:F791"/>
    <mergeCell ref="A792:B792"/>
    <mergeCell ref="E795:F795"/>
    <mergeCell ref="E796:F796"/>
    <mergeCell ref="E797:G797"/>
    <mergeCell ref="A798:G798"/>
    <mergeCell ref="A799:B799"/>
    <mergeCell ref="E801:F801"/>
    <mergeCell ref="A731:B731"/>
    <mergeCell ref="E734:F734"/>
    <mergeCell ref="E411:F411"/>
    <mergeCell ref="E513:F513"/>
    <mergeCell ref="A514:B514"/>
    <mergeCell ref="E516:F516"/>
    <mergeCell ref="E517:F517"/>
    <mergeCell ref="E518:G518"/>
    <mergeCell ref="A519:G519"/>
    <mergeCell ref="A430:G430"/>
    <mergeCell ref="A431:B431"/>
    <mergeCell ref="E434:F434"/>
    <mergeCell ref="A435:B435"/>
    <mergeCell ref="E440:F440"/>
    <mergeCell ref="E441:G441"/>
    <mergeCell ref="A442:G442"/>
    <mergeCell ref="A443:B443"/>
    <mergeCell ref="E445:F445"/>
    <mergeCell ref="E480:F480"/>
    <mergeCell ref="A481:B481"/>
    <mergeCell ref="E486:F486"/>
    <mergeCell ref="A520:B520"/>
    <mergeCell ref="E527:F527"/>
    <mergeCell ref="A506:B506"/>
    <mergeCell ref="E325:F325"/>
    <mergeCell ref="E369:F369"/>
    <mergeCell ref="E370:F370"/>
    <mergeCell ref="A314:G314"/>
    <mergeCell ref="A315:B315"/>
    <mergeCell ref="E318:F318"/>
    <mergeCell ref="A319:B319"/>
    <mergeCell ref="E322:F322"/>
    <mergeCell ref="A323:B323"/>
    <mergeCell ref="E332:F332"/>
    <mergeCell ref="A333:B333"/>
    <mergeCell ref="E353:F353"/>
    <mergeCell ref="E354:F354"/>
    <mergeCell ref="E355:G355"/>
    <mergeCell ref="A356:G356"/>
    <mergeCell ref="A357:B357"/>
    <mergeCell ref="E361:F361"/>
    <mergeCell ref="A362:B362"/>
    <mergeCell ref="E326:F326"/>
    <mergeCell ref="E327:G327"/>
    <mergeCell ref="A328:G328"/>
    <mergeCell ref="A329:B329"/>
    <mergeCell ref="E337:F337"/>
    <mergeCell ref="A338:B338"/>
    <mergeCell ref="E279:F279"/>
    <mergeCell ref="E280:G280"/>
    <mergeCell ref="A281:G281"/>
    <mergeCell ref="A282:B282"/>
    <mergeCell ref="E286:F286"/>
    <mergeCell ref="E308:F308"/>
    <mergeCell ref="A309:B309"/>
    <mergeCell ref="E311:F311"/>
    <mergeCell ref="E312:F312"/>
    <mergeCell ref="A305:B305"/>
    <mergeCell ref="E294:F294"/>
    <mergeCell ref="A295:B295"/>
    <mergeCell ref="E297:F297"/>
    <mergeCell ref="E298:F298"/>
    <mergeCell ref="E299:G299"/>
    <mergeCell ref="A300:G300"/>
    <mergeCell ref="A287:B287"/>
    <mergeCell ref="E290:F290"/>
    <mergeCell ref="A291:B291"/>
    <mergeCell ref="E313:G313"/>
    <mergeCell ref="E181:F181"/>
    <mergeCell ref="A182:B182"/>
    <mergeCell ref="E224:G224"/>
    <mergeCell ref="A225:G225"/>
    <mergeCell ref="A194:B194"/>
    <mergeCell ref="E197:F197"/>
    <mergeCell ref="E202:F202"/>
    <mergeCell ref="E203:F203"/>
    <mergeCell ref="E204:G204"/>
    <mergeCell ref="A205:G205"/>
    <mergeCell ref="A210:B210"/>
    <mergeCell ref="E218:F218"/>
    <mergeCell ref="A219:B219"/>
    <mergeCell ref="E233:F233"/>
    <mergeCell ref="A234:B234"/>
    <mergeCell ref="E252:G252"/>
    <mergeCell ref="A253:G253"/>
    <mergeCell ref="A254:B254"/>
    <mergeCell ref="E262:F262"/>
    <mergeCell ref="A263:B263"/>
    <mergeCell ref="E266:F266"/>
    <mergeCell ref="A301:B301"/>
    <mergeCell ref="E304:F304"/>
    <mergeCell ref="E34:F34"/>
    <mergeCell ref="E41:F41"/>
    <mergeCell ref="E48:F48"/>
    <mergeCell ref="E35:G35"/>
    <mergeCell ref="A36:G36"/>
    <mergeCell ref="A37:B37"/>
    <mergeCell ref="E40:F40"/>
    <mergeCell ref="E42:G42"/>
    <mergeCell ref="A43:G43"/>
    <mergeCell ref="A44:B44"/>
    <mergeCell ref="E47:F47"/>
    <mergeCell ref="E49:G49"/>
    <mergeCell ref="A50:G50"/>
    <mergeCell ref="E98:F98"/>
    <mergeCell ref="A86:G86"/>
    <mergeCell ref="A87:B87"/>
    <mergeCell ref="E91:F91"/>
    <mergeCell ref="A92:B92"/>
    <mergeCell ref="E95:F95"/>
    <mergeCell ref="A96:B96"/>
    <mergeCell ref="E70:F70"/>
    <mergeCell ref="E72:G72"/>
    <mergeCell ref="A73:G73"/>
    <mergeCell ref="A74:B74"/>
    <mergeCell ref="E77:F77"/>
    <mergeCell ref="E71:F71"/>
    <mergeCell ref="A64:G64"/>
    <mergeCell ref="A65:B65"/>
    <mergeCell ref="E78:F78"/>
    <mergeCell ref="E79:G79"/>
    <mergeCell ref="A80:G80"/>
    <mergeCell ref="A81:B81"/>
    <mergeCell ref="E83:F83"/>
    <mergeCell ref="E84:F84"/>
    <mergeCell ref="E85:G85"/>
    <mergeCell ref="E99:F99"/>
    <mergeCell ref="E100:G100"/>
    <mergeCell ref="A101:G101"/>
    <mergeCell ref="A102:B102"/>
    <mergeCell ref="E105:F105"/>
    <mergeCell ref="A106:B106"/>
    <mergeCell ref="E109:F109"/>
    <mergeCell ref="A110:B110"/>
    <mergeCell ref="E115:F115"/>
    <mergeCell ref="E116:G116"/>
    <mergeCell ref="A117:G117"/>
    <mergeCell ref="A118:B118"/>
    <mergeCell ref="E122:F122"/>
    <mergeCell ref="A123:B123"/>
    <mergeCell ref="E126:F126"/>
    <mergeCell ref="E132:F132"/>
    <mergeCell ref="E114:F114"/>
    <mergeCell ref="A127:B127"/>
    <mergeCell ref="E131:F131"/>
    <mergeCell ref="E133:G133"/>
    <mergeCell ref="A134:G134"/>
    <mergeCell ref="A135:B135"/>
    <mergeCell ref="E138:F138"/>
    <mergeCell ref="A139:B139"/>
    <mergeCell ref="E141:F141"/>
    <mergeCell ref="E142:F142"/>
    <mergeCell ref="E143:G143"/>
    <mergeCell ref="A144:G144"/>
    <mergeCell ref="A145:B145"/>
    <mergeCell ref="E175:F175"/>
    <mergeCell ref="A198:B198"/>
    <mergeCell ref="E174:F174"/>
    <mergeCell ref="E176:G176"/>
    <mergeCell ref="A177:G177"/>
    <mergeCell ref="A178:B178"/>
    <mergeCell ref="E250:F250"/>
    <mergeCell ref="E251:F251"/>
    <mergeCell ref="E229:F229"/>
    <mergeCell ref="A230:B230"/>
    <mergeCell ref="A226:B226"/>
    <mergeCell ref="E209:F209"/>
    <mergeCell ref="E222:F222"/>
    <mergeCell ref="E223:F223"/>
    <mergeCell ref="A206:B206"/>
    <mergeCell ref="E190:F190"/>
    <mergeCell ref="E156:F156"/>
    <mergeCell ref="A157:B157"/>
    <mergeCell ref="E160:F160"/>
    <mergeCell ref="E161:F161"/>
    <mergeCell ref="E162:G162"/>
    <mergeCell ref="A163:G163"/>
    <mergeCell ref="A164:B164"/>
    <mergeCell ref="E341:F341"/>
    <mergeCell ref="E342:F342"/>
    <mergeCell ref="E343:G343"/>
    <mergeCell ref="A344:G344"/>
    <mergeCell ref="A345:B345"/>
    <mergeCell ref="E348:F348"/>
    <mergeCell ref="A349:B349"/>
    <mergeCell ref="E365:F365"/>
    <mergeCell ref="A366:B366"/>
    <mergeCell ref="E384:F384"/>
    <mergeCell ref="E383:F383"/>
    <mergeCell ref="E385:G385"/>
    <mergeCell ref="A386:G386"/>
    <mergeCell ref="A387:B387"/>
    <mergeCell ref="E371:G371"/>
    <mergeCell ref="A372:G372"/>
    <mergeCell ref="A373:B373"/>
    <mergeCell ref="E376:F376"/>
    <mergeCell ref="A377:B377"/>
    <mergeCell ref="E380:F380"/>
    <mergeCell ref="A381:B381"/>
    <mergeCell ref="E390:F390"/>
    <mergeCell ref="A391:B391"/>
    <mergeCell ref="E412:F412"/>
    <mergeCell ref="E413:G413"/>
    <mergeCell ref="A414:G414"/>
    <mergeCell ref="A415:B415"/>
    <mergeCell ref="A453:B453"/>
    <mergeCell ref="E439:F439"/>
    <mergeCell ref="A446:B446"/>
    <mergeCell ref="E449:F449"/>
    <mergeCell ref="E394:F394"/>
    <mergeCell ref="A395:B395"/>
    <mergeCell ref="E397:F397"/>
    <mergeCell ref="E398:F398"/>
    <mergeCell ref="E399:G399"/>
    <mergeCell ref="A400:G400"/>
    <mergeCell ref="A401:B401"/>
    <mergeCell ref="E404:F404"/>
    <mergeCell ref="A405:B405"/>
    <mergeCell ref="E408:F408"/>
    <mergeCell ref="A409:B409"/>
    <mergeCell ref="E418:F418"/>
    <mergeCell ref="A419:B419"/>
    <mergeCell ref="E423:F423"/>
    <mergeCell ref="A528:B528"/>
    <mergeCell ref="E530:F530"/>
    <mergeCell ref="E531:F531"/>
    <mergeCell ref="E494:F494"/>
    <mergeCell ref="A495:B495"/>
    <mergeCell ref="E532:G532"/>
    <mergeCell ref="A533:G533"/>
    <mergeCell ref="E509:F509"/>
    <mergeCell ref="E502:F502"/>
    <mergeCell ref="E503:F503"/>
    <mergeCell ref="E504:G504"/>
    <mergeCell ref="A505:G505"/>
    <mergeCell ref="A510:B510"/>
    <mergeCell ref="E498:F498"/>
    <mergeCell ref="A499:B499"/>
    <mergeCell ref="E523:F523"/>
    <mergeCell ref="A524:B524"/>
    <mergeCell ref="A534:B534"/>
    <mergeCell ref="A581:B581"/>
    <mergeCell ref="E584:F584"/>
    <mergeCell ref="E541:F541"/>
    <mergeCell ref="A551:B551"/>
    <mergeCell ref="E554:F554"/>
    <mergeCell ref="E555:F555"/>
    <mergeCell ref="A588:B588"/>
    <mergeCell ref="E606:F606"/>
    <mergeCell ref="E591:F591"/>
    <mergeCell ref="A592:B592"/>
    <mergeCell ref="E537:F537"/>
    <mergeCell ref="A538:B538"/>
    <mergeCell ref="A542:B542"/>
    <mergeCell ref="E544:F544"/>
    <mergeCell ref="E545:F545"/>
    <mergeCell ref="E546:G546"/>
    <mergeCell ref="A547:G547"/>
    <mergeCell ref="A548:B548"/>
    <mergeCell ref="E550:F550"/>
    <mergeCell ref="E556:G556"/>
    <mergeCell ref="A557:G557"/>
    <mergeCell ref="A558:B558"/>
    <mergeCell ref="E562:F562"/>
    <mergeCell ref="E739:F739"/>
    <mergeCell ref="E740:G740"/>
    <mergeCell ref="A741:G741"/>
    <mergeCell ref="E689:F689"/>
    <mergeCell ref="A696:B696"/>
    <mergeCell ref="A703:B703"/>
    <mergeCell ref="E706:F706"/>
    <mergeCell ref="E717:F717"/>
    <mergeCell ref="E738:F738"/>
    <mergeCell ref="E702:F702"/>
    <mergeCell ref="E705:F705"/>
    <mergeCell ref="E707:G707"/>
    <mergeCell ref="A708:G708"/>
    <mergeCell ref="A709:B709"/>
    <mergeCell ref="E712:F712"/>
    <mergeCell ref="A713:B713"/>
    <mergeCell ref="E716:F716"/>
    <mergeCell ref="E718:G718"/>
    <mergeCell ref="A719:G719"/>
    <mergeCell ref="A720:B720"/>
    <mergeCell ref="E723:F723"/>
    <mergeCell ref="A724:B724"/>
    <mergeCell ref="E727:F727"/>
    <mergeCell ref="E728:F728"/>
    <mergeCell ref="E673:F673"/>
    <mergeCell ref="E674:G674"/>
    <mergeCell ref="A675:G675"/>
    <mergeCell ref="A676:B676"/>
    <mergeCell ref="E679:F679"/>
    <mergeCell ref="A680:B680"/>
    <mergeCell ref="E682:F682"/>
    <mergeCell ref="E683:F683"/>
    <mergeCell ref="E684:G684"/>
    <mergeCell ref="E773:F773"/>
    <mergeCell ref="A769:G769"/>
    <mergeCell ref="A770:B770"/>
    <mergeCell ref="E774:F774"/>
    <mergeCell ref="B2:E2"/>
    <mergeCell ref="A5:G5"/>
    <mergeCell ref="E6:G6"/>
    <mergeCell ref="E23:F23"/>
    <mergeCell ref="A24:B24"/>
    <mergeCell ref="E26:F26"/>
    <mergeCell ref="E27:F27"/>
    <mergeCell ref="E28:G28"/>
    <mergeCell ref="A29:G29"/>
    <mergeCell ref="A30:B30"/>
    <mergeCell ref="E33:F33"/>
    <mergeCell ref="E55:F55"/>
    <mergeCell ref="A51:B51"/>
    <mergeCell ref="E54:F54"/>
    <mergeCell ref="E56:G56"/>
    <mergeCell ref="A57:G57"/>
    <mergeCell ref="A58:B58"/>
    <mergeCell ref="E61:F61"/>
    <mergeCell ref="E62:F62"/>
    <mergeCell ref="E63:G63"/>
    <mergeCell ref="A862:B862"/>
    <mergeCell ref="E864:F864"/>
    <mergeCell ref="E868:F868"/>
    <mergeCell ref="E869:F869"/>
    <mergeCell ref="E870:G870"/>
    <mergeCell ref="A871:G871"/>
    <mergeCell ref="A872:B872"/>
    <mergeCell ref="E874:F874"/>
    <mergeCell ref="E878:F878"/>
    <mergeCell ref="E880:G880"/>
    <mergeCell ref="A881:G881"/>
    <mergeCell ref="A882:B882"/>
    <mergeCell ref="E885:F885"/>
    <mergeCell ref="E911:F911"/>
    <mergeCell ref="E921:F921"/>
    <mergeCell ref="E922:F922"/>
    <mergeCell ref="E923:G923"/>
    <mergeCell ref="A924:G924"/>
    <mergeCell ref="A925:B925"/>
    <mergeCell ref="E927:F927"/>
    <mergeCell ref="E928:F928"/>
    <mergeCell ref="E929:G929"/>
    <mergeCell ref="A918:B918"/>
    <mergeCell ref="E912:F912"/>
    <mergeCell ref="E913:G913"/>
    <mergeCell ref="A914:G914"/>
    <mergeCell ref="A915:B915"/>
    <mergeCell ref="E917:F917"/>
    <mergeCell ref="A930:G930"/>
    <mergeCell ref="A931:B931"/>
    <mergeCell ref="E933:F933"/>
    <mergeCell ref="E943:F943"/>
    <mergeCell ref="E934:F934"/>
    <mergeCell ref="E935:G935"/>
    <mergeCell ref="A936:G936"/>
    <mergeCell ref="A937:B937"/>
    <mergeCell ref="E939:F939"/>
    <mergeCell ref="A940:B940"/>
    <mergeCell ref="A944:B944"/>
    <mergeCell ref="E946:F946"/>
    <mergeCell ref="E947:F947"/>
    <mergeCell ref="E948:G948"/>
    <mergeCell ref="A949:G949"/>
    <mergeCell ref="A950:B950"/>
    <mergeCell ref="E954:F954"/>
    <mergeCell ref="A955:B955"/>
    <mergeCell ref="E958:F958"/>
    <mergeCell ref="E959:F959"/>
    <mergeCell ref="E960:G960"/>
    <mergeCell ref="A961:G961"/>
    <mergeCell ref="A962:B962"/>
    <mergeCell ref="A967:B967"/>
    <mergeCell ref="E970:F970"/>
    <mergeCell ref="E971:F971"/>
    <mergeCell ref="E972:G972"/>
    <mergeCell ref="E966:F966"/>
    <mergeCell ref="A1026:B1026"/>
    <mergeCell ref="A973:G973"/>
    <mergeCell ref="A974:B974"/>
    <mergeCell ref="E978:F978"/>
    <mergeCell ref="A979:B979"/>
    <mergeCell ref="E990:F990"/>
    <mergeCell ref="A998:B998"/>
    <mergeCell ref="E982:F982"/>
    <mergeCell ref="E983:F983"/>
    <mergeCell ref="E984:G984"/>
    <mergeCell ref="A985:G985"/>
    <mergeCell ref="A986:B986"/>
    <mergeCell ref="A991:B991"/>
    <mergeCell ref="E994:F994"/>
    <mergeCell ref="E995:F995"/>
    <mergeCell ref="E996:G996"/>
    <mergeCell ref="A997:G997"/>
    <mergeCell ref="E1000:F1000"/>
    <mergeCell ref="A1001:B1001"/>
    <mergeCell ref="E1004:F1004"/>
    <mergeCell ref="E1007:F1007"/>
    <mergeCell ref="E1008:F1008"/>
    <mergeCell ref="E1009:G1009"/>
    <mergeCell ref="A1010:G1010"/>
  </mergeCells>
  <pageMargins left="0.51181102362204722" right="0.51181102362204722" top="0.51181102362204722" bottom="0.51181102362204722" header="0" footer="0"/>
  <pageSetup paperSize="9" scale="9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I735"/>
  <sheetViews>
    <sheetView view="pageBreakPreview" topLeftCell="A70" zoomScale="96" zoomScaleNormal="100" zoomScaleSheetLayoutView="96" workbookViewId="0">
      <selection activeCell="M78" sqref="M78"/>
    </sheetView>
  </sheetViews>
  <sheetFormatPr defaultColWidth="9.140625" defaultRowHeight="15"/>
  <cols>
    <col min="1" max="1" width="17.85546875" style="3" customWidth="1"/>
    <col min="2" max="2" width="12.42578125" style="3" customWidth="1"/>
    <col min="3" max="3" width="11.85546875" style="3" customWidth="1"/>
    <col min="4" max="4" width="4.42578125" style="3" customWidth="1"/>
    <col min="5" max="5" width="7" style="3" customWidth="1"/>
    <col min="6" max="6" width="7.140625" style="3" customWidth="1"/>
    <col min="7" max="7" width="3.5703125" style="3" customWidth="1"/>
    <col min="8" max="16384" width="9.140625" style="3"/>
  </cols>
  <sheetData>
    <row r="1" spans="1:9" ht="12.75" customHeight="1">
      <c r="A1" s="54"/>
      <c r="B1" s="193" t="str">
        <f>Resumo!B1</f>
        <v xml:space="preserve">                                 OBRA: REVITALIZAÇÃO DO GALPÃO ANEXO A SEDE DA SEPLAG</v>
      </c>
      <c r="C1" s="193"/>
      <c r="D1" s="193"/>
      <c r="E1" s="193"/>
      <c r="F1" s="193"/>
    </row>
    <row r="2" spans="1:9" ht="12" customHeight="1">
      <c r="A2" s="54"/>
      <c r="B2" s="56" t="s">
        <v>648</v>
      </c>
      <c r="C2" s="55"/>
      <c r="D2" s="54"/>
      <c r="E2" s="54"/>
      <c r="F2" s="55"/>
      <c r="G2" s="54" t="str">
        <f>Resumo!E2</f>
        <v>BDI 1 : 22,77 %;  BDI 2:14,02 %</v>
      </c>
    </row>
    <row r="3" spans="1:9" ht="12" customHeight="1">
      <c r="A3" s="54"/>
      <c r="B3" s="79" t="str">
        <f>Resumo!B3</f>
        <v xml:space="preserve">                                FONTES: SINAPI-PE 01/2026           ENCAGOS SOCIAIS: SEM DESONERAÇÃO: 114,63% H, 70,67%MÊS</v>
      </c>
      <c r="C3" s="55"/>
      <c r="D3" s="54"/>
      <c r="E3" s="54"/>
      <c r="F3" s="55"/>
      <c r="G3" s="54" t="str">
        <f>Resumo!E3</f>
        <v>DATA: 12/02/2026</v>
      </c>
    </row>
    <row r="4" spans="1:9" ht="8.25" customHeight="1"/>
    <row r="5" spans="1:9" ht="15.75">
      <c r="A5" s="195" t="s">
        <v>309</v>
      </c>
      <c r="B5" s="195"/>
      <c r="C5" s="195"/>
      <c r="D5" s="195"/>
      <c r="E5" s="195"/>
      <c r="F5" s="195"/>
      <c r="G5" s="195"/>
      <c r="H5" s="195"/>
      <c r="I5" s="195"/>
    </row>
    <row r="6" spans="1:9" ht="7.5" customHeight="1">
      <c r="A6" s="52"/>
      <c r="B6" s="52"/>
      <c r="C6" s="52"/>
      <c r="D6" s="52"/>
      <c r="E6" s="52"/>
      <c r="F6" s="52"/>
      <c r="G6" s="52"/>
    </row>
    <row r="7" spans="1:9">
      <c r="A7" s="192" t="s">
        <v>911</v>
      </c>
      <c r="B7" s="192"/>
      <c r="C7" s="192"/>
      <c r="D7" s="192"/>
      <c r="E7" s="192"/>
      <c r="F7" s="192"/>
      <c r="G7" s="192"/>
      <c r="H7" s="192"/>
      <c r="I7" s="192"/>
    </row>
    <row r="8" spans="1:9">
      <c r="A8" s="134"/>
      <c r="B8" s="147" t="s">
        <v>519</v>
      </c>
      <c r="C8" s="147" t="s">
        <v>108</v>
      </c>
      <c r="D8" s="143"/>
      <c r="E8" s="143"/>
      <c r="F8" s="143"/>
      <c r="G8" s="143"/>
      <c r="H8" s="143"/>
      <c r="I8" s="143"/>
    </row>
    <row r="9" spans="1:9" ht="22.5">
      <c r="A9" s="135" t="s">
        <v>1018</v>
      </c>
      <c r="B9" s="146">
        <v>1</v>
      </c>
      <c r="C9" s="144">
        <v>1</v>
      </c>
      <c r="D9" s="143"/>
      <c r="E9" s="143"/>
      <c r="F9" s="143"/>
      <c r="G9" s="143"/>
      <c r="H9" s="143"/>
      <c r="I9" s="143"/>
    </row>
    <row r="10" spans="1:9">
      <c r="A10" s="136"/>
      <c r="B10" s="137"/>
      <c r="C10" s="145">
        <v>1</v>
      </c>
      <c r="D10" s="143"/>
      <c r="E10" s="143"/>
      <c r="F10" s="143"/>
      <c r="G10" s="143"/>
      <c r="H10" s="143"/>
      <c r="I10" s="143"/>
    </row>
    <row r="11" spans="1:9">
      <c r="A11" s="190"/>
      <c r="B11" s="190"/>
      <c r="C11" s="190"/>
      <c r="D11" s="190"/>
      <c r="E11" s="143"/>
      <c r="F11" s="143"/>
      <c r="G11" s="143"/>
      <c r="H11" s="143"/>
      <c r="I11" s="143"/>
    </row>
    <row r="12" spans="1:9">
      <c r="A12" s="143"/>
      <c r="B12" s="143"/>
      <c r="C12" s="143"/>
      <c r="D12" s="143"/>
      <c r="E12" s="191" t="s">
        <v>112</v>
      </c>
      <c r="F12" s="191"/>
      <c r="G12" s="191"/>
      <c r="H12" s="191"/>
      <c r="I12" s="191"/>
    </row>
    <row r="13" spans="1:9">
      <c r="A13" s="190"/>
      <c r="B13" s="190"/>
      <c r="C13" s="190"/>
      <c r="D13" s="190"/>
      <c r="E13" s="190"/>
      <c r="F13" s="190"/>
      <c r="G13" s="143"/>
      <c r="H13" s="143"/>
      <c r="I13" s="143"/>
    </row>
    <row r="14" spans="1:9">
      <c r="A14" s="192" t="s">
        <v>914</v>
      </c>
      <c r="B14" s="192"/>
      <c r="C14" s="192"/>
      <c r="D14" s="192"/>
      <c r="E14" s="192"/>
      <c r="F14" s="192"/>
      <c r="G14" s="192"/>
      <c r="H14" s="192"/>
      <c r="I14" s="192"/>
    </row>
    <row r="15" spans="1:9">
      <c r="A15" s="134"/>
      <c r="B15" s="147" t="s">
        <v>106</v>
      </c>
      <c r="C15" s="147" t="s">
        <v>107</v>
      </c>
      <c r="D15" s="187" t="s">
        <v>108</v>
      </c>
      <c r="E15" s="187"/>
      <c r="F15" s="143"/>
      <c r="G15" s="143"/>
      <c r="H15" s="143"/>
      <c r="I15" s="143"/>
    </row>
    <row r="16" spans="1:9">
      <c r="A16" s="135" t="s">
        <v>649</v>
      </c>
      <c r="B16" s="146">
        <v>2</v>
      </c>
      <c r="C16" s="146">
        <v>3</v>
      </c>
      <c r="D16" s="188">
        <v>6</v>
      </c>
      <c r="E16" s="188"/>
      <c r="F16" s="143"/>
      <c r="G16" s="143"/>
      <c r="H16" s="143"/>
      <c r="I16" s="143"/>
    </row>
    <row r="17" spans="1:9">
      <c r="A17" s="136"/>
      <c r="B17" s="137"/>
      <c r="C17" s="137"/>
      <c r="D17" s="189">
        <v>6</v>
      </c>
      <c r="E17" s="189"/>
      <c r="F17" s="143"/>
      <c r="G17" s="143"/>
      <c r="H17" s="143"/>
      <c r="I17" s="143"/>
    </row>
    <row r="18" spans="1:9">
      <c r="A18" s="190"/>
      <c r="B18" s="190"/>
      <c r="C18" s="190"/>
      <c r="D18" s="190"/>
      <c r="E18" s="143"/>
      <c r="F18" s="143"/>
      <c r="G18" s="143"/>
      <c r="H18" s="143"/>
      <c r="I18" s="143"/>
    </row>
    <row r="19" spans="1:9">
      <c r="A19" s="143"/>
      <c r="B19" s="143"/>
      <c r="C19" s="143"/>
      <c r="D19" s="143"/>
      <c r="E19" s="191" t="s">
        <v>117</v>
      </c>
      <c r="F19" s="191"/>
      <c r="G19" s="191"/>
      <c r="H19" s="191"/>
      <c r="I19" s="191"/>
    </row>
    <row r="20" spans="1:9">
      <c r="A20" s="190"/>
      <c r="B20" s="190"/>
      <c r="C20" s="190"/>
      <c r="D20" s="190"/>
      <c r="E20" s="190"/>
      <c r="F20" s="190"/>
      <c r="G20" s="143"/>
      <c r="H20" s="143"/>
      <c r="I20" s="143"/>
    </row>
    <row r="21" spans="1:9" ht="20.25" customHeight="1">
      <c r="A21" s="192" t="s">
        <v>915</v>
      </c>
      <c r="B21" s="192"/>
      <c r="C21" s="192"/>
      <c r="D21" s="192"/>
      <c r="E21" s="192"/>
      <c r="F21" s="192"/>
      <c r="G21" s="192"/>
      <c r="H21" s="192"/>
      <c r="I21" s="192"/>
    </row>
    <row r="22" spans="1:9">
      <c r="A22" s="134"/>
      <c r="B22" s="147" t="s">
        <v>106</v>
      </c>
      <c r="C22" s="147" t="s">
        <v>110</v>
      </c>
      <c r="D22" s="187" t="s">
        <v>107</v>
      </c>
      <c r="E22" s="187"/>
      <c r="F22" s="187" t="s">
        <v>650</v>
      </c>
      <c r="G22" s="187"/>
      <c r="H22" s="147" t="s">
        <v>108</v>
      </c>
      <c r="I22" s="143"/>
    </row>
    <row r="23" spans="1:9">
      <c r="A23" s="135" t="s">
        <v>651</v>
      </c>
      <c r="B23" s="146">
        <v>17.8</v>
      </c>
      <c r="C23" s="146">
        <v>0.25</v>
      </c>
      <c r="D23" s="194">
        <v>6.38</v>
      </c>
      <c r="E23" s="194"/>
      <c r="F23" s="194">
        <v>1</v>
      </c>
      <c r="G23" s="194"/>
      <c r="H23" s="144">
        <v>28.39</v>
      </c>
      <c r="I23" s="143"/>
    </row>
    <row r="24" spans="1:9">
      <c r="A24" s="135" t="s">
        <v>652</v>
      </c>
      <c r="B24" s="146">
        <v>2</v>
      </c>
      <c r="C24" s="146">
        <v>0.25</v>
      </c>
      <c r="D24" s="194">
        <v>1</v>
      </c>
      <c r="E24" s="194"/>
      <c r="F24" s="194">
        <v>3</v>
      </c>
      <c r="G24" s="194"/>
      <c r="H24" s="144">
        <v>-1.5</v>
      </c>
      <c r="I24" s="143"/>
    </row>
    <row r="25" spans="1:9">
      <c r="A25" s="135" t="s">
        <v>653</v>
      </c>
      <c r="B25" s="146">
        <v>2</v>
      </c>
      <c r="C25" s="146">
        <v>0.25</v>
      </c>
      <c r="D25" s="194">
        <v>2.25</v>
      </c>
      <c r="E25" s="194"/>
      <c r="F25" s="194">
        <v>3</v>
      </c>
      <c r="G25" s="194"/>
      <c r="H25" s="144">
        <v>-3.38</v>
      </c>
      <c r="I25" s="143"/>
    </row>
    <row r="26" spans="1:9">
      <c r="A26" s="135" t="s">
        <v>654</v>
      </c>
      <c r="B26" s="146">
        <v>1.6</v>
      </c>
      <c r="C26" s="146">
        <v>0.25</v>
      </c>
      <c r="D26" s="194">
        <v>2.25</v>
      </c>
      <c r="E26" s="194"/>
      <c r="F26" s="194">
        <v>1</v>
      </c>
      <c r="G26" s="194"/>
      <c r="H26" s="144">
        <v>-0.9</v>
      </c>
      <c r="I26" s="143"/>
    </row>
    <row r="27" spans="1:9" ht="33.75">
      <c r="A27" s="135" t="s">
        <v>655</v>
      </c>
      <c r="B27" s="146">
        <v>18.12</v>
      </c>
      <c r="C27" s="146">
        <v>0.15</v>
      </c>
      <c r="D27" s="194">
        <v>2.2000000000000002</v>
      </c>
      <c r="E27" s="194"/>
      <c r="F27" s="194">
        <v>1</v>
      </c>
      <c r="G27" s="194"/>
      <c r="H27" s="144">
        <v>5.98</v>
      </c>
      <c r="I27" s="143"/>
    </row>
    <row r="28" spans="1:9" ht="22.5">
      <c r="A28" s="135" t="s">
        <v>656</v>
      </c>
      <c r="B28" s="146">
        <v>9.6999999999999993</v>
      </c>
      <c r="C28" s="146">
        <v>0.25</v>
      </c>
      <c r="D28" s="194">
        <v>1.46</v>
      </c>
      <c r="E28" s="194"/>
      <c r="F28" s="194">
        <v>1</v>
      </c>
      <c r="G28" s="194"/>
      <c r="H28" s="144">
        <v>3.54</v>
      </c>
      <c r="I28" s="143"/>
    </row>
    <row r="29" spans="1:9">
      <c r="A29" s="135" t="s">
        <v>657</v>
      </c>
      <c r="B29" s="146">
        <v>11.19</v>
      </c>
      <c r="C29" s="146">
        <v>0.25</v>
      </c>
      <c r="D29" s="194">
        <v>3.9</v>
      </c>
      <c r="E29" s="194"/>
      <c r="F29" s="194">
        <v>1</v>
      </c>
      <c r="G29" s="194"/>
      <c r="H29" s="144">
        <v>10.91</v>
      </c>
      <c r="I29" s="143"/>
    </row>
    <row r="30" spans="1:9">
      <c r="A30" s="135" t="s">
        <v>658</v>
      </c>
      <c r="B30" s="146">
        <v>3</v>
      </c>
      <c r="C30" s="146">
        <v>0.25</v>
      </c>
      <c r="D30" s="194">
        <v>3.3</v>
      </c>
      <c r="E30" s="194"/>
      <c r="F30" s="194">
        <v>1</v>
      </c>
      <c r="G30" s="194"/>
      <c r="H30" s="144">
        <v>-2.48</v>
      </c>
      <c r="I30" s="143"/>
    </row>
    <row r="31" spans="1:9">
      <c r="A31" s="135" t="s">
        <v>659</v>
      </c>
      <c r="B31" s="146">
        <v>2</v>
      </c>
      <c r="C31" s="146">
        <v>0.25</v>
      </c>
      <c r="D31" s="194">
        <v>1.6</v>
      </c>
      <c r="E31" s="194"/>
      <c r="F31" s="194">
        <v>2</v>
      </c>
      <c r="G31" s="194"/>
      <c r="H31" s="144">
        <v>-1.6</v>
      </c>
      <c r="I31" s="143"/>
    </row>
    <row r="32" spans="1:9">
      <c r="A32" s="136"/>
      <c r="B32" s="137"/>
      <c r="C32" s="137"/>
      <c r="D32" s="138"/>
      <c r="E32" s="139"/>
      <c r="F32" s="138"/>
      <c r="G32" s="139"/>
      <c r="H32" s="145">
        <v>38.96</v>
      </c>
      <c r="I32" s="143"/>
    </row>
    <row r="33" spans="1:9">
      <c r="A33" s="190"/>
      <c r="B33" s="190"/>
      <c r="C33" s="190"/>
      <c r="D33" s="190"/>
      <c r="E33" s="143"/>
      <c r="F33" s="143"/>
      <c r="G33" s="143"/>
      <c r="H33" s="143"/>
      <c r="I33" s="143"/>
    </row>
    <row r="34" spans="1:9">
      <c r="A34" s="143"/>
      <c r="B34" s="143"/>
      <c r="C34" s="143"/>
      <c r="D34" s="143"/>
      <c r="E34" s="191" t="s">
        <v>660</v>
      </c>
      <c r="F34" s="191"/>
      <c r="G34" s="191"/>
      <c r="H34" s="191"/>
      <c r="I34" s="191"/>
    </row>
    <row r="35" spans="1:9">
      <c r="A35" s="190"/>
      <c r="B35" s="190"/>
      <c r="C35" s="190"/>
      <c r="D35" s="190"/>
      <c r="E35" s="190"/>
      <c r="F35" s="190"/>
      <c r="G35" s="143"/>
      <c r="H35" s="143"/>
      <c r="I35" s="143"/>
    </row>
    <row r="36" spans="1:9">
      <c r="A36" s="192" t="s">
        <v>916</v>
      </c>
      <c r="B36" s="192"/>
      <c r="C36" s="192"/>
      <c r="D36" s="192"/>
      <c r="E36" s="192"/>
      <c r="F36" s="192"/>
      <c r="G36" s="192"/>
      <c r="H36" s="192"/>
      <c r="I36" s="192"/>
    </row>
    <row r="37" spans="1:9">
      <c r="A37" s="134"/>
      <c r="B37" s="147" t="s">
        <v>110</v>
      </c>
      <c r="C37" s="147" t="s">
        <v>106</v>
      </c>
      <c r="D37" s="187" t="s">
        <v>108</v>
      </c>
      <c r="E37" s="187"/>
      <c r="F37" s="143"/>
      <c r="G37" s="143"/>
      <c r="H37" s="143"/>
      <c r="I37" s="143"/>
    </row>
    <row r="38" spans="1:9">
      <c r="A38" s="135" t="s">
        <v>661</v>
      </c>
      <c r="B38" s="146">
        <v>44.38</v>
      </c>
      <c r="C38" s="146">
        <v>18.29</v>
      </c>
      <c r="D38" s="188">
        <v>811.71</v>
      </c>
      <c r="E38" s="188"/>
      <c r="F38" s="143"/>
      <c r="G38" s="143"/>
      <c r="H38" s="143"/>
      <c r="I38" s="143"/>
    </row>
    <row r="39" spans="1:9">
      <c r="A39" s="136"/>
      <c r="B39" s="137"/>
      <c r="C39" s="137"/>
      <c r="D39" s="189">
        <v>811.71</v>
      </c>
      <c r="E39" s="189"/>
      <c r="F39" s="143"/>
      <c r="G39" s="143"/>
      <c r="H39" s="143"/>
      <c r="I39" s="143"/>
    </row>
    <row r="40" spans="1:9">
      <c r="A40" s="190"/>
      <c r="B40" s="190"/>
      <c r="C40" s="190"/>
      <c r="D40" s="190"/>
      <c r="E40" s="143"/>
      <c r="F40" s="143"/>
      <c r="G40" s="143"/>
      <c r="H40" s="143"/>
      <c r="I40" s="143"/>
    </row>
    <row r="41" spans="1:9">
      <c r="A41" s="143"/>
      <c r="B41" s="143"/>
      <c r="C41" s="143"/>
      <c r="D41" s="143"/>
      <c r="E41" s="191" t="s">
        <v>662</v>
      </c>
      <c r="F41" s="191"/>
      <c r="G41" s="191"/>
      <c r="H41" s="191"/>
      <c r="I41" s="191"/>
    </row>
    <row r="42" spans="1:9">
      <c r="A42" s="190"/>
      <c r="B42" s="190"/>
      <c r="C42" s="190"/>
      <c r="D42" s="190"/>
      <c r="E42" s="190"/>
      <c r="F42" s="190"/>
      <c r="G42" s="143"/>
      <c r="H42" s="143"/>
      <c r="I42" s="143"/>
    </row>
    <row r="43" spans="1:9">
      <c r="A43" s="192" t="s">
        <v>917</v>
      </c>
      <c r="B43" s="192"/>
      <c r="C43" s="192"/>
      <c r="D43" s="192"/>
      <c r="E43" s="192"/>
      <c r="F43" s="192"/>
      <c r="G43" s="192"/>
      <c r="H43" s="192"/>
      <c r="I43" s="192"/>
    </row>
    <row r="44" spans="1:9">
      <c r="A44" s="134"/>
      <c r="B44" s="147" t="s">
        <v>110</v>
      </c>
      <c r="C44" s="147" t="s">
        <v>106</v>
      </c>
      <c r="D44" s="187" t="s">
        <v>108</v>
      </c>
      <c r="E44" s="187"/>
      <c r="F44" s="143"/>
      <c r="G44" s="143"/>
      <c r="H44" s="143"/>
      <c r="I44" s="143"/>
    </row>
    <row r="45" spans="1:9">
      <c r="A45" s="135" t="s">
        <v>661</v>
      </c>
      <c r="B45" s="146">
        <v>44.38</v>
      </c>
      <c r="C45" s="146">
        <v>18.29</v>
      </c>
      <c r="D45" s="188">
        <v>811.71</v>
      </c>
      <c r="E45" s="188"/>
      <c r="F45" s="143"/>
      <c r="G45" s="143"/>
      <c r="H45" s="143"/>
      <c r="I45" s="143"/>
    </row>
    <row r="46" spans="1:9">
      <c r="A46" s="136"/>
      <c r="B46" s="137"/>
      <c r="C46" s="137"/>
      <c r="D46" s="189">
        <v>811.71</v>
      </c>
      <c r="E46" s="189"/>
      <c r="F46" s="143"/>
      <c r="G46" s="143"/>
      <c r="H46" s="143"/>
      <c r="I46" s="143"/>
    </row>
    <row r="47" spans="1:9">
      <c r="A47" s="190"/>
      <c r="B47" s="190"/>
      <c r="C47" s="190"/>
      <c r="D47" s="190"/>
      <c r="E47" s="143"/>
      <c r="F47" s="143"/>
      <c r="G47" s="143"/>
      <c r="H47" s="143"/>
      <c r="I47" s="143"/>
    </row>
    <row r="48" spans="1:9">
      <c r="A48" s="143"/>
      <c r="B48" s="143"/>
      <c r="C48" s="143"/>
      <c r="D48" s="143"/>
      <c r="E48" s="191" t="s">
        <v>662</v>
      </c>
      <c r="F48" s="191"/>
      <c r="G48" s="191"/>
      <c r="H48" s="191"/>
      <c r="I48" s="191"/>
    </row>
    <row r="49" spans="1:9">
      <c r="A49" s="190"/>
      <c r="B49" s="190"/>
      <c r="C49" s="190"/>
      <c r="D49" s="190"/>
      <c r="E49" s="190"/>
      <c r="F49" s="190"/>
      <c r="G49" s="143"/>
      <c r="H49" s="143"/>
      <c r="I49" s="143"/>
    </row>
    <row r="50" spans="1:9">
      <c r="A50" s="192" t="s">
        <v>918</v>
      </c>
      <c r="B50" s="192"/>
      <c r="C50" s="192"/>
      <c r="D50" s="192"/>
      <c r="E50" s="192"/>
      <c r="F50" s="192"/>
      <c r="G50" s="192"/>
      <c r="H50" s="192"/>
      <c r="I50" s="192"/>
    </row>
    <row r="51" spans="1:9">
      <c r="A51" s="134"/>
      <c r="B51" s="147" t="s">
        <v>110</v>
      </c>
      <c r="C51" s="147" t="s">
        <v>107</v>
      </c>
      <c r="D51" s="187" t="s">
        <v>650</v>
      </c>
      <c r="E51" s="187"/>
      <c r="F51" s="187" t="s">
        <v>108</v>
      </c>
      <c r="G51" s="187"/>
      <c r="H51" s="143"/>
      <c r="I51" s="143"/>
    </row>
    <row r="52" spans="1:9">
      <c r="A52" s="135" t="s">
        <v>663</v>
      </c>
      <c r="B52" s="146">
        <v>2</v>
      </c>
      <c r="C52" s="146">
        <v>1.65</v>
      </c>
      <c r="D52" s="194">
        <v>4</v>
      </c>
      <c r="E52" s="194"/>
      <c r="F52" s="188">
        <v>13.2</v>
      </c>
      <c r="G52" s="188"/>
      <c r="H52" s="143"/>
      <c r="I52" s="143"/>
    </row>
    <row r="53" spans="1:9">
      <c r="A53" s="136"/>
      <c r="B53" s="137"/>
      <c r="C53" s="137"/>
      <c r="D53" s="138"/>
      <c r="E53" s="139"/>
      <c r="F53" s="189">
        <v>13.2</v>
      </c>
      <c r="G53" s="189"/>
      <c r="H53" s="143"/>
      <c r="I53" s="143"/>
    </row>
    <row r="54" spans="1:9">
      <c r="A54" s="190"/>
      <c r="B54" s="190"/>
      <c r="C54" s="190"/>
      <c r="D54" s="190"/>
      <c r="E54" s="143"/>
      <c r="F54" s="143"/>
      <c r="G54" s="143"/>
      <c r="H54" s="143"/>
      <c r="I54" s="143"/>
    </row>
    <row r="55" spans="1:9">
      <c r="A55" s="143"/>
      <c r="B55" s="143"/>
      <c r="C55" s="143"/>
      <c r="D55" s="143"/>
      <c r="E55" s="191" t="s">
        <v>664</v>
      </c>
      <c r="F55" s="191"/>
      <c r="G55" s="191"/>
      <c r="H55" s="191"/>
      <c r="I55" s="191"/>
    </row>
    <row r="56" spans="1:9">
      <c r="A56" s="190"/>
      <c r="B56" s="190"/>
      <c r="C56" s="190"/>
      <c r="D56" s="190"/>
      <c r="E56" s="190"/>
      <c r="F56" s="190"/>
      <c r="G56" s="143"/>
      <c r="H56" s="143"/>
      <c r="I56" s="143"/>
    </row>
    <row r="57" spans="1:9">
      <c r="A57" s="192" t="s">
        <v>919</v>
      </c>
      <c r="B57" s="192"/>
      <c r="C57" s="192"/>
      <c r="D57" s="192"/>
      <c r="E57" s="192"/>
      <c r="F57" s="192"/>
      <c r="G57" s="192"/>
      <c r="H57" s="192"/>
      <c r="I57" s="192"/>
    </row>
    <row r="58" spans="1:9">
      <c r="A58" s="134"/>
      <c r="B58" s="147" t="s">
        <v>110</v>
      </c>
      <c r="C58" s="147" t="s">
        <v>107</v>
      </c>
      <c r="D58" s="187" t="s">
        <v>108</v>
      </c>
      <c r="E58" s="187"/>
      <c r="F58" s="143"/>
      <c r="G58" s="143"/>
      <c r="H58" s="143"/>
      <c r="I58" s="143"/>
    </row>
    <row r="59" spans="1:9">
      <c r="A59" s="135" t="s">
        <v>665</v>
      </c>
      <c r="B59" s="146">
        <v>3</v>
      </c>
      <c r="C59" s="146">
        <v>3.3</v>
      </c>
      <c r="D59" s="188">
        <v>9.9</v>
      </c>
      <c r="E59" s="188"/>
      <c r="F59" s="143"/>
      <c r="G59" s="143"/>
      <c r="H59" s="143"/>
      <c r="I59" s="143"/>
    </row>
    <row r="60" spans="1:9">
      <c r="A60" s="135" t="s">
        <v>666</v>
      </c>
      <c r="B60" s="146">
        <v>3</v>
      </c>
      <c r="C60" s="146">
        <v>3.3</v>
      </c>
      <c r="D60" s="188">
        <v>9.9</v>
      </c>
      <c r="E60" s="188"/>
      <c r="F60" s="143"/>
      <c r="G60" s="143"/>
      <c r="H60" s="143"/>
      <c r="I60" s="143"/>
    </row>
    <row r="61" spans="1:9">
      <c r="A61" s="135" t="s">
        <v>667</v>
      </c>
      <c r="B61" s="146">
        <v>2.7</v>
      </c>
      <c r="C61" s="146">
        <v>3.25</v>
      </c>
      <c r="D61" s="188">
        <v>8.7799999999999994</v>
      </c>
      <c r="E61" s="188"/>
      <c r="F61" s="143"/>
      <c r="G61" s="143"/>
      <c r="H61" s="143"/>
      <c r="I61" s="143"/>
    </row>
    <row r="62" spans="1:9">
      <c r="A62" s="136"/>
      <c r="B62" s="137"/>
      <c r="C62" s="137"/>
      <c r="D62" s="189">
        <v>28.58</v>
      </c>
      <c r="E62" s="189"/>
      <c r="F62" s="143"/>
      <c r="G62" s="143"/>
      <c r="H62" s="143"/>
      <c r="I62" s="143"/>
    </row>
    <row r="63" spans="1:9">
      <c r="A63" s="190"/>
      <c r="B63" s="190"/>
      <c r="C63" s="190"/>
      <c r="D63" s="190"/>
      <c r="E63" s="143"/>
      <c r="F63" s="143"/>
      <c r="G63" s="143"/>
      <c r="H63" s="143"/>
      <c r="I63" s="143"/>
    </row>
    <row r="64" spans="1:9">
      <c r="A64" s="143"/>
      <c r="B64" s="143"/>
      <c r="C64" s="143"/>
      <c r="D64" s="143"/>
      <c r="E64" s="191" t="s">
        <v>668</v>
      </c>
      <c r="F64" s="191"/>
      <c r="G64" s="191"/>
      <c r="H64" s="191"/>
      <c r="I64" s="191"/>
    </row>
    <row r="65" spans="1:9">
      <c r="A65" s="190"/>
      <c r="B65" s="190"/>
      <c r="C65" s="190"/>
      <c r="D65" s="190"/>
      <c r="E65" s="190"/>
      <c r="F65" s="190"/>
      <c r="G65" s="143"/>
      <c r="H65" s="143"/>
      <c r="I65" s="143"/>
    </row>
    <row r="66" spans="1:9">
      <c r="A66" s="192" t="s">
        <v>920</v>
      </c>
      <c r="B66" s="192"/>
      <c r="C66" s="192"/>
      <c r="D66" s="192"/>
      <c r="E66" s="192"/>
      <c r="F66" s="192"/>
      <c r="G66" s="192"/>
      <c r="H66" s="192"/>
      <c r="I66" s="192"/>
    </row>
    <row r="67" spans="1:9">
      <c r="A67" s="134"/>
      <c r="B67" s="147" t="s">
        <v>1019</v>
      </c>
      <c r="C67" s="147" t="s">
        <v>813</v>
      </c>
      <c r="D67" s="187" t="s">
        <v>1020</v>
      </c>
      <c r="E67" s="187"/>
      <c r="F67" s="187" t="s">
        <v>1021</v>
      </c>
      <c r="G67" s="187"/>
      <c r="H67" s="147" t="s">
        <v>108</v>
      </c>
      <c r="I67" s="143"/>
    </row>
    <row r="68" spans="1:9">
      <c r="A68" s="135" t="s">
        <v>1022</v>
      </c>
      <c r="B68" s="194">
        <v>0</v>
      </c>
      <c r="C68" s="194">
        <v>811.71</v>
      </c>
      <c r="D68" s="194">
        <v>6.0000000000000001E-3</v>
      </c>
      <c r="E68" s="194"/>
      <c r="F68" s="194">
        <v>1.5</v>
      </c>
      <c r="G68" s="194"/>
      <c r="H68" s="188">
        <v>7.31</v>
      </c>
      <c r="I68" s="143"/>
    </row>
    <row r="69" spans="1:9">
      <c r="A69" s="140"/>
      <c r="B69" s="194"/>
      <c r="C69" s="194"/>
      <c r="D69" s="194"/>
      <c r="E69" s="194"/>
      <c r="F69" s="194"/>
      <c r="G69" s="194"/>
      <c r="H69" s="188"/>
      <c r="I69" s="143"/>
    </row>
    <row r="70" spans="1:9">
      <c r="A70" s="135" t="s">
        <v>1023</v>
      </c>
      <c r="B70" s="146">
        <v>38.96</v>
      </c>
      <c r="C70" s="146">
        <v>0</v>
      </c>
      <c r="D70" s="194">
        <v>0</v>
      </c>
      <c r="E70" s="194"/>
      <c r="F70" s="194">
        <v>1.5</v>
      </c>
      <c r="G70" s="194"/>
      <c r="H70" s="144">
        <v>58.44</v>
      </c>
      <c r="I70" s="143"/>
    </row>
    <row r="71" spans="1:9">
      <c r="A71" s="135" t="s">
        <v>1024</v>
      </c>
      <c r="B71" s="146">
        <v>0</v>
      </c>
      <c r="C71" s="146">
        <v>41.78</v>
      </c>
      <c r="D71" s="194">
        <v>0.03</v>
      </c>
      <c r="E71" s="194"/>
      <c r="F71" s="194">
        <v>1.2</v>
      </c>
      <c r="G71" s="194"/>
      <c r="H71" s="144">
        <v>1.5</v>
      </c>
      <c r="I71" s="143"/>
    </row>
    <row r="72" spans="1:9">
      <c r="A72" s="135" t="s">
        <v>1025</v>
      </c>
      <c r="B72" s="146">
        <v>5.46</v>
      </c>
      <c r="C72" s="146">
        <v>0</v>
      </c>
      <c r="D72" s="194">
        <v>0</v>
      </c>
      <c r="E72" s="194"/>
      <c r="F72" s="194">
        <v>1.3</v>
      </c>
      <c r="G72" s="194"/>
      <c r="H72" s="144">
        <v>0</v>
      </c>
      <c r="I72" s="143"/>
    </row>
    <row r="73" spans="1:9">
      <c r="A73" s="136"/>
      <c r="B73" s="137"/>
      <c r="C73" s="137"/>
      <c r="D73" s="138"/>
      <c r="E73" s="139"/>
      <c r="F73" s="138"/>
      <c r="G73" s="139"/>
      <c r="H73" s="145">
        <v>67.25</v>
      </c>
      <c r="I73" s="143"/>
    </row>
    <row r="74" spans="1:9">
      <c r="A74" s="190"/>
      <c r="B74" s="190"/>
      <c r="C74" s="190"/>
      <c r="D74" s="190"/>
      <c r="E74" s="143"/>
      <c r="F74" s="143"/>
      <c r="G74" s="143"/>
      <c r="H74" s="143"/>
      <c r="I74" s="143"/>
    </row>
    <row r="75" spans="1:9">
      <c r="A75" s="143"/>
      <c r="B75" s="143"/>
      <c r="C75" s="143"/>
      <c r="D75" s="143"/>
      <c r="E75" s="191" t="s">
        <v>1026</v>
      </c>
      <c r="F75" s="191"/>
      <c r="G75" s="191"/>
      <c r="H75" s="191"/>
      <c r="I75" s="191"/>
    </row>
    <row r="76" spans="1:9">
      <c r="A76" s="190"/>
      <c r="B76" s="190"/>
      <c r="C76" s="190"/>
      <c r="D76" s="190"/>
      <c r="E76" s="190"/>
      <c r="F76" s="190"/>
      <c r="G76" s="143"/>
      <c r="H76" s="143"/>
      <c r="I76" s="143"/>
    </row>
    <row r="77" spans="1:9" ht="21.75" customHeight="1">
      <c r="A77" s="192" t="s">
        <v>929</v>
      </c>
      <c r="B77" s="192"/>
      <c r="C77" s="192"/>
      <c r="D77" s="192"/>
      <c r="E77" s="192"/>
      <c r="F77" s="192"/>
      <c r="G77" s="192"/>
      <c r="H77" s="192"/>
      <c r="I77" s="192"/>
    </row>
    <row r="78" spans="1:9">
      <c r="A78" s="134"/>
      <c r="B78" s="147" t="s">
        <v>1019</v>
      </c>
      <c r="C78" s="147" t="s">
        <v>1027</v>
      </c>
      <c r="D78" s="187" t="s">
        <v>108</v>
      </c>
      <c r="E78" s="187"/>
      <c r="F78" s="143"/>
      <c r="G78" s="143"/>
      <c r="H78" s="143"/>
      <c r="I78" s="143"/>
    </row>
    <row r="79" spans="1:9">
      <c r="A79" s="135" t="s">
        <v>1028</v>
      </c>
      <c r="B79" s="146">
        <v>67.25</v>
      </c>
      <c r="C79" s="146">
        <v>15</v>
      </c>
      <c r="D79" s="188">
        <v>1008.75</v>
      </c>
      <c r="E79" s="188"/>
      <c r="F79" s="143"/>
      <c r="G79" s="143"/>
      <c r="H79" s="143"/>
      <c r="I79" s="143"/>
    </row>
    <row r="80" spans="1:9">
      <c r="A80" s="136"/>
      <c r="B80" s="137"/>
      <c r="C80" s="137"/>
      <c r="D80" s="189">
        <v>1008.75</v>
      </c>
      <c r="E80" s="189"/>
      <c r="F80" s="143"/>
      <c r="G80" s="143"/>
      <c r="H80" s="143"/>
      <c r="I80" s="143"/>
    </row>
    <row r="81" spans="1:9">
      <c r="A81" s="190"/>
      <c r="B81" s="190"/>
      <c r="C81" s="190"/>
      <c r="D81" s="190"/>
      <c r="E81" s="143"/>
      <c r="F81" s="143"/>
      <c r="G81" s="143"/>
      <c r="H81" s="143"/>
      <c r="I81" s="143"/>
    </row>
    <row r="82" spans="1:9">
      <c r="A82" s="143"/>
      <c r="B82" s="143"/>
      <c r="C82" s="143"/>
      <c r="D82" s="143"/>
      <c r="E82" s="191" t="s">
        <v>1042</v>
      </c>
      <c r="F82" s="191"/>
      <c r="G82" s="191"/>
      <c r="H82" s="191"/>
      <c r="I82" s="191"/>
    </row>
    <row r="83" spans="1:9">
      <c r="A83" s="190"/>
      <c r="B83" s="190"/>
      <c r="C83" s="190"/>
      <c r="D83" s="190"/>
      <c r="E83" s="190"/>
      <c r="F83" s="190"/>
      <c r="G83" s="143"/>
      <c r="H83" s="143"/>
      <c r="I83" s="143"/>
    </row>
    <row r="84" spans="1:9" ht="20.25" customHeight="1">
      <c r="A84" s="192" t="s">
        <v>930</v>
      </c>
      <c r="B84" s="192"/>
      <c r="C84" s="192"/>
      <c r="D84" s="192"/>
      <c r="E84" s="192"/>
      <c r="F84" s="192"/>
      <c r="G84" s="192"/>
      <c r="H84" s="192"/>
      <c r="I84" s="192"/>
    </row>
    <row r="85" spans="1:9">
      <c r="A85" s="134"/>
      <c r="B85" s="147" t="s">
        <v>1029</v>
      </c>
      <c r="C85" s="147" t="s">
        <v>1030</v>
      </c>
      <c r="D85" s="187" t="s">
        <v>826</v>
      </c>
      <c r="E85" s="187"/>
      <c r="F85" s="187" t="s">
        <v>108</v>
      </c>
      <c r="G85" s="187"/>
      <c r="H85" s="143"/>
      <c r="I85" s="143"/>
    </row>
    <row r="86" spans="1:9">
      <c r="A86" s="135" t="s">
        <v>1031</v>
      </c>
      <c r="B86" s="194">
        <v>811</v>
      </c>
      <c r="C86" s="194">
        <v>12.1</v>
      </c>
      <c r="D86" s="194">
        <v>1000</v>
      </c>
      <c r="E86" s="194"/>
      <c r="F86" s="188">
        <v>9.81</v>
      </c>
      <c r="G86" s="188"/>
      <c r="H86" s="143"/>
      <c r="I86" s="143"/>
    </row>
    <row r="87" spans="1:9">
      <c r="A87" s="140"/>
      <c r="B87" s="194"/>
      <c r="C87" s="194"/>
      <c r="D87" s="194"/>
      <c r="E87" s="194"/>
      <c r="F87" s="188"/>
      <c r="G87" s="188"/>
      <c r="H87" s="143"/>
      <c r="I87" s="143"/>
    </row>
    <row r="88" spans="1:9">
      <c r="A88" s="135" t="s">
        <v>1032</v>
      </c>
      <c r="B88" s="146">
        <v>0</v>
      </c>
      <c r="C88" s="146">
        <v>0</v>
      </c>
      <c r="D88" s="194">
        <v>5.18</v>
      </c>
      <c r="E88" s="194"/>
      <c r="F88" s="188">
        <v>5.18</v>
      </c>
      <c r="G88" s="188"/>
      <c r="H88" s="143"/>
      <c r="I88" s="143"/>
    </row>
    <row r="89" spans="1:9">
      <c r="A89" s="135" t="s">
        <v>1033</v>
      </c>
      <c r="B89" s="146">
        <v>0</v>
      </c>
      <c r="C89" s="146">
        <v>0</v>
      </c>
      <c r="D89" s="194">
        <v>1.0289999999999999</v>
      </c>
      <c r="E89" s="194"/>
      <c r="F89" s="188">
        <v>1.03</v>
      </c>
      <c r="G89" s="188"/>
      <c r="H89" s="143"/>
      <c r="I89" s="143"/>
    </row>
    <row r="90" spans="1:9">
      <c r="A90" s="135" t="s">
        <v>1034</v>
      </c>
      <c r="B90" s="146">
        <v>0</v>
      </c>
      <c r="C90" s="146">
        <v>0</v>
      </c>
      <c r="D90" s="194">
        <v>58.44</v>
      </c>
      <c r="E90" s="194"/>
      <c r="F90" s="188">
        <v>58.44</v>
      </c>
      <c r="G90" s="188"/>
      <c r="H90" s="143"/>
      <c r="I90" s="143"/>
    </row>
    <row r="91" spans="1:9">
      <c r="A91" s="136"/>
      <c r="B91" s="137"/>
      <c r="C91" s="137"/>
      <c r="D91" s="138"/>
      <c r="E91" s="139"/>
      <c r="F91" s="189">
        <v>74.459999999999994</v>
      </c>
      <c r="G91" s="189"/>
      <c r="H91" s="143"/>
      <c r="I91" s="143"/>
    </row>
    <row r="92" spans="1:9">
      <c r="A92" s="190"/>
      <c r="B92" s="190"/>
      <c r="C92" s="190"/>
      <c r="D92" s="190"/>
      <c r="E92" s="143"/>
      <c r="F92" s="143"/>
      <c r="G92" s="143"/>
      <c r="H92" s="143"/>
      <c r="I92" s="143"/>
    </row>
    <row r="93" spans="1:9">
      <c r="A93" s="143"/>
      <c r="B93" s="143"/>
      <c r="C93" s="143"/>
      <c r="D93" s="143"/>
      <c r="E93" s="191" t="s">
        <v>1035</v>
      </c>
      <c r="F93" s="191"/>
      <c r="G93" s="191"/>
      <c r="H93" s="191"/>
      <c r="I93" s="191"/>
    </row>
    <row r="94" spans="1:9">
      <c r="A94" s="190"/>
      <c r="B94" s="190"/>
      <c r="C94" s="190"/>
      <c r="D94" s="190"/>
      <c r="E94" s="190"/>
      <c r="F94" s="190"/>
      <c r="G94" s="143"/>
      <c r="H94" s="143"/>
      <c r="I94" s="143"/>
    </row>
    <row r="95" spans="1:9" ht="34.5" customHeight="1">
      <c r="A95" s="192" t="s">
        <v>933</v>
      </c>
      <c r="B95" s="192"/>
      <c r="C95" s="192"/>
      <c r="D95" s="192"/>
      <c r="E95" s="192"/>
      <c r="F95" s="192"/>
      <c r="G95" s="192"/>
      <c r="H95" s="192"/>
      <c r="I95" s="192"/>
    </row>
    <row r="96" spans="1:9">
      <c r="A96" s="134"/>
      <c r="B96" s="147" t="s">
        <v>106</v>
      </c>
      <c r="C96" s="147" t="s">
        <v>107</v>
      </c>
      <c r="D96" s="187" t="s">
        <v>16</v>
      </c>
      <c r="E96" s="187"/>
      <c r="F96" s="187" t="s">
        <v>108</v>
      </c>
      <c r="G96" s="187"/>
      <c r="H96" s="143"/>
      <c r="I96" s="143"/>
    </row>
    <row r="97" spans="1:9">
      <c r="A97" s="135" t="s">
        <v>669</v>
      </c>
      <c r="B97" s="146">
        <v>17.739999999999998</v>
      </c>
      <c r="C97" s="146">
        <v>3.5</v>
      </c>
      <c r="D97" s="194">
        <v>0</v>
      </c>
      <c r="E97" s="194"/>
      <c r="F97" s="188">
        <v>62.09</v>
      </c>
      <c r="G97" s="188"/>
      <c r="H97" s="143"/>
      <c r="I97" s="143"/>
    </row>
    <row r="98" spans="1:9" ht="22.5">
      <c r="A98" s="135" t="s">
        <v>670</v>
      </c>
      <c r="B98" s="146">
        <v>3</v>
      </c>
      <c r="C98" s="146">
        <v>3.3</v>
      </c>
      <c r="D98" s="194">
        <v>0</v>
      </c>
      <c r="E98" s="194"/>
      <c r="F98" s="188">
        <v>9.9</v>
      </c>
      <c r="G98" s="188"/>
      <c r="H98" s="143"/>
      <c r="I98" s="143"/>
    </row>
    <row r="99" spans="1:9" ht="22.5">
      <c r="A99" s="135" t="s">
        <v>671</v>
      </c>
      <c r="B99" s="146">
        <v>3</v>
      </c>
      <c r="C99" s="146">
        <v>3.3</v>
      </c>
      <c r="D99" s="194">
        <v>0</v>
      </c>
      <c r="E99" s="194"/>
      <c r="F99" s="188">
        <v>9.9</v>
      </c>
      <c r="G99" s="188"/>
      <c r="H99" s="143"/>
      <c r="I99" s="143"/>
    </row>
    <row r="100" spans="1:9">
      <c r="A100" s="135" t="s">
        <v>672</v>
      </c>
      <c r="B100" s="146">
        <v>0</v>
      </c>
      <c r="C100" s="146">
        <v>0</v>
      </c>
      <c r="D100" s="194">
        <v>6.64</v>
      </c>
      <c r="E100" s="194"/>
      <c r="F100" s="188">
        <v>6.64</v>
      </c>
      <c r="G100" s="188"/>
      <c r="H100" s="143"/>
      <c r="I100" s="143"/>
    </row>
    <row r="101" spans="1:9" ht="22.5">
      <c r="A101" s="135" t="s">
        <v>673</v>
      </c>
      <c r="B101" s="146">
        <v>0</v>
      </c>
      <c r="C101" s="146">
        <v>0</v>
      </c>
      <c r="D101" s="194">
        <v>1.68</v>
      </c>
      <c r="E101" s="194"/>
      <c r="F101" s="188">
        <v>1.68</v>
      </c>
      <c r="G101" s="188"/>
      <c r="H101" s="143"/>
      <c r="I101" s="143"/>
    </row>
    <row r="102" spans="1:9">
      <c r="A102" s="135" t="s">
        <v>674</v>
      </c>
      <c r="B102" s="194">
        <v>0</v>
      </c>
      <c r="C102" s="194">
        <v>0</v>
      </c>
      <c r="D102" s="194">
        <v>-12.29</v>
      </c>
      <c r="E102" s="194"/>
      <c r="F102" s="188">
        <v>-12.29</v>
      </c>
      <c r="G102" s="188"/>
      <c r="H102" s="143"/>
      <c r="I102" s="143"/>
    </row>
    <row r="103" spans="1:9">
      <c r="A103" s="140"/>
      <c r="B103" s="194"/>
      <c r="C103" s="194"/>
      <c r="D103" s="194"/>
      <c r="E103" s="194"/>
      <c r="F103" s="188"/>
      <c r="G103" s="188"/>
      <c r="H103" s="143"/>
      <c r="I103" s="143"/>
    </row>
    <row r="104" spans="1:9">
      <c r="A104" s="136"/>
      <c r="B104" s="137"/>
      <c r="C104" s="137"/>
      <c r="D104" s="138"/>
      <c r="E104" s="139"/>
      <c r="F104" s="189">
        <v>77.92</v>
      </c>
      <c r="G104" s="189"/>
      <c r="H104" s="143"/>
      <c r="I104" s="143"/>
    </row>
    <row r="105" spans="1:9">
      <c r="A105" s="190"/>
      <c r="B105" s="190"/>
      <c r="C105" s="190"/>
      <c r="D105" s="190"/>
      <c r="E105" s="143"/>
      <c r="F105" s="143"/>
      <c r="G105" s="143"/>
      <c r="H105" s="143"/>
      <c r="I105" s="143"/>
    </row>
    <row r="106" spans="1:9">
      <c r="A106" s="143"/>
      <c r="B106" s="143"/>
      <c r="C106" s="143"/>
      <c r="D106" s="143"/>
      <c r="E106" s="191" t="s">
        <v>675</v>
      </c>
      <c r="F106" s="191"/>
      <c r="G106" s="191"/>
      <c r="H106" s="191"/>
      <c r="I106" s="191"/>
    </row>
    <row r="107" spans="1:9">
      <c r="A107" s="190"/>
      <c r="B107" s="190"/>
      <c r="C107" s="190"/>
      <c r="D107" s="190"/>
      <c r="E107" s="190"/>
      <c r="F107" s="190"/>
      <c r="G107" s="143"/>
      <c r="H107" s="143"/>
      <c r="I107" s="143"/>
    </row>
    <row r="108" spans="1:9">
      <c r="A108" s="192" t="s">
        <v>934</v>
      </c>
      <c r="B108" s="192"/>
      <c r="C108" s="192"/>
      <c r="D108" s="192"/>
      <c r="E108" s="192"/>
      <c r="F108" s="192"/>
      <c r="G108" s="192"/>
      <c r="H108" s="192"/>
      <c r="I108" s="192"/>
    </row>
    <row r="109" spans="1:9">
      <c r="A109" s="134"/>
      <c r="B109" s="147" t="s">
        <v>106</v>
      </c>
      <c r="C109" s="147" t="s">
        <v>108</v>
      </c>
      <c r="D109" s="143"/>
      <c r="E109" s="143"/>
      <c r="F109" s="143"/>
      <c r="G109" s="143"/>
      <c r="H109" s="143"/>
      <c r="I109" s="143"/>
    </row>
    <row r="110" spans="1:9">
      <c r="A110" s="135" t="s">
        <v>659</v>
      </c>
      <c r="B110" s="146">
        <v>10.29</v>
      </c>
      <c r="C110" s="144">
        <v>10.29</v>
      </c>
      <c r="D110" s="143"/>
      <c r="E110" s="143"/>
      <c r="F110" s="143"/>
      <c r="G110" s="143"/>
      <c r="H110" s="143"/>
      <c r="I110" s="143"/>
    </row>
    <row r="111" spans="1:9">
      <c r="A111" s="136"/>
      <c r="B111" s="137"/>
      <c r="C111" s="145">
        <v>10.29</v>
      </c>
      <c r="D111" s="143"/>
      <c r="E111" s="143"/>
      <c r="F111" s="143"/>
      <c r="G111" s="143"/>
      <c r="H111" s="143"/>
      <c r="I111" s="143"/>
    </row>
    <row r="112" spans="1:9">
      <c r="A112" s="190"/>
      <c r="B112" s="190"/>
      <c r="C112" s="190"/>
      <c r="D112" s="190"/>
      <c r="E112" s="143"/>
      <c r="F112" s="143"/>
      <c r="G112" s="143"/>
      <c r="H112" s="143"/>
      <c r="I112" s="143"/>
    </row>
    <row r="113" spans="1:9">
      <c r="A113" s="143"/>
      <c r="B113" s="143"/>
      <c r="C113" s="143"/>
      <c r="D113" s="143"/>
      <c r="E113" s="191" t="s">
        <v>799</v>
      </c>
      <c r="F113" s="191"/>
      <c r="G113" s="191"/>
      <c r="H113" s="191"/>
      <c r="I113" s="191"/>
    </row>
    <row r="114" spans="1:9">
      <c r="A114" s="190"/>
      <c r="B114" s="190"/>
      <c r="C114" s="190"/>
      <c r="D114" s="190"/>
      <c r="E114" s="190"/>
      <c r="F114" s="190"/>
      <c r="G114" s="143"/>
      <c r="H114" s="143"/>
      <c r="I114" s="143"/>
    </row>
    <row r="115" spans="1:9">
      <c r="A115" s="192" t="s">
        <v>935</v>
      </c>
      <c r="B115" s="192"/>
      <c r="C115" s="192"/>
      <c r="D115" s="192"/>
      <c r="E115" s="192"/>
      <c r="F115" s="192"/>
      <c r="G115" s="192"/>
      <c r="H115" s="192"/>
      <c r="I115" s="192"/>
    </row>
    <row r="116" spans="1:9">
      <c r="A116" s="134"/>
      <c r="B116" s="147" t="s">
        <v>106</v>
      </c>
      <c r="C116" s="147" t="s">
        <v>108</v>
      </c>
      <c r="D116" s="143"/>
      <c r="E116" s="143"/>
      <c r="F116" s="143"/>
      <c r="G116" s="143"/>
      <c r="H116" s="143"/>
      <c r="I116" s="143"/>
    </row>
    <row r="117" spans="1:9">
      <c r="A117" s="135" t="s">
        <v>800</v>
      </c>
      <c r="B117" s="146">
        <v>25.19</v>
      </c>
      <c r="C117" s="144">
        <v>25.19</v>
      </c>
      <c r="D117" s="143"/>
      <c r="E117" s="143"/>
      <c r="F117" s="143"/>
      <c r="G117" s="143"/>
      <c r="H117" s="143"/>
      <c r="I117" s="143"/>
    </row>
    <row r="118" spans="1:9">
      <c r="A118" s="136"/>
      <c r="B118" s="137"/>
      <c r="C118" s="145">
        <v>25.19</v>
      </c>
      <c r="D118" s="143"/>
      <c r="E118" s="143"/>
      <c r="F118" s="143"/>
      <c r="G118" s="143"/>
      <c r="H118" s="143"/>
      <c r="I118" s="143"/>
    </row>
    <row r="119" spans="1:9">
      <c r="A119" s="190"/>
      <c r="B119" s="190"/>
      <c r="C119" s="190"/>
      <c r="D119" s="190"/>
      <c r="E119" s="143"/>
      <c r="F119" s="143"/>
      <c r="G119" s="143"/>
      <c r="H119" s="143"/>
      <c r="I119" s="143"/>
    </row>
    <row r="120" spans="1:9">
      <c r="A120" s="143"/>
      <c r="B120" s="143"/>
      <c r="C120" s="143"/>
      <c r="D120" s="143"/>
      <c r="E120" s="191" t="s">
        <v>801</v>
      </c>
      <c r="F120" s="191"/>
      <c r="G120" s="191"/>
      <c r="H120" s="191"/>
      <c r="I120" s="191"/>
    </row>
    <row r="121" spans="1:9">
      <c r="A121" s="190"/>
      <c r="B121" s="190"/>
      <c r="C121" s="190"/>
      <c r="D121" s="190"/>
      <c r="E121" s="190"/>
      <c r="F121" s="190"/>
      <c r="G121" s="143"/>
      <c r="H121" s="143"/>
      <c r="I121" s="143"/>
    </row>
    <row r="122" spans="1:9" ht="23.25" customHeight="1">
      <c r="A122" s="192" t="s">
        <v>936</v>
      </c>
      <c r="B122" s="192"/>
      <c r="C122" s="192"/>
      <c r="D122" s="192"/>
      <c r="E122" s="192"/>
      <c r="F122" s="192"/>
      <c r="G122" s="192"/>
      <c r="H122" s="192"/>
      <c r="I122" s="192"/>
    </row>
    <row r="123" spans="1:9">
      <c r="A123" s="134"/>
      <c r="B123" s="147" t="s">
        <v>106</v>
      </c>
      <c r="C123" s="147" t="s">
        <v>110</v>
      </c>
      <c r="D123" s="187" t="s">
        <v>650</v>
      </c>
      <c r="E123" s="187"/>
      <c r="F123" s="187" t="s">
        <v>108</v>
      </c>
      <c r="G123" s="187"/>
      <c r="H123" s="143"/>
      <c r="I123" s="143"/>
    </row>
    <row r="124" spans="1:9">
      <c r="A124" s="135" t="s">
        <v>331</v>
      </c>
      <c r="B124" s="146">
        <v>0.8</v>
      </c>
      <c r="C124" s="146">
        <v>0.8</v>
      </c>
      <c r="D124" s="194">
        <v>9</v>
      </c>
      <c r="E124" s="194"/>
      <c r="F124" s="188">
        <v>5.76</v>
      </c>
      <c r="G124" s="188"/>
      <c r="H124" s="143"/>
      <c r="I124" s="143"/>
    </row>
    <row r="125" spans="1:9">
      <c r="A125" s="135" t="s">
        <v>331</v>
      </c>
      <c r="B125" s="146">
        <v>0.6</v>
      </c>
      <c r="C125" s="146">
        <v>0.6</v>
      </c>
      <c r="D125" s="194">
        <v>5</v>
      </c>
      <c r="E125" s="194"/>
      <c r="F125" s="188">
        <v>1.8</v>
      </c>
      <c r="G125" s="188"/>
      <c r="H125" s="143"/>
      <c r="I125" s="143"/>
    </row>
    <row r="126" spans="1:9">
      <c r="A126" s="136"/>
      <c r="B126" s="137"/>
      <c r="C126" s="137"/>
      <c r="D126" s="138"/>
      <c r="E126" s="139"/>
      <c r="F126" s="189">
        <v>7.56</v>
      </c>
      <c r="G126" s="189"/>
      <c r="H126" s="143"/>
      <c r="I126" s="143"/>
    </row>
    <row r="127" spans="1:9">
      <c r="A127" s="190"/>
      <c r="B127" s="190"/>
      <c r="C127" s="190"/>
      <c r="D127" s="190"/>
      <c r="E127" s="143"/>
      <c r="F127" s="143"/>
      <c r="G127" s="143"/>
      <c r="H127" s="143"/>
      <c r="I127" s="143"/>
    </row>
    <row r="128" spans="1:9">
      <c r="A128" s="143"/>
      <c r="B128" s="143"/>
      <c r="C128" s="143"/>
      <c r="D128" s="143"/>
      <c r="E128" s="191" t="s">
        <v>676</v>
      </c>
      <c r="F128" s="191"/>
      <c r="G128" s="191"/>
      <c r="H128" s="191"/>
      <c r="I128" s="191"/>
    </row>
    <row r="129" spans="1:9">
      <c r="A129" s="190"/>
      <c r="B129" s="190"/>
      <c r="C129" s="190"/>
      <c r="D129" s="190"/>
      <c r="E129" s="190"/>
      <c r="F129" s="190"/>
      <c r="G129" s="143"/>
      <c r="H129" s="143"/>
      <c r="I129" s="143"/>
    </row>
    <row r="130" spans="1:9">
      <c r="A130" s="192" t="s">
        <v>937</v>
      </c>
      <c r="B130" s="192"/>
      <c r="C130" s="192"/>
      <c r="D130" s="192"/>
      <c r="E130" s="192"/>
      <c r="F130" s="192"/>
      <c r="G130" s="192"/>
      <c r="H130" s="192"/>
      <c r="I130" s="192"/>
    </row>
    <row r="131" spans="1:9">
      <c r="A131" s="134"/>
      <c r="B131" s="147" t="s">
        <v>106</v>
      </c>
      <c r="C131" s="147" t="s">
        <v>110</v>
      </c>
      <c r="D131" s="187" t="s">
        <v>107</v>
      </c>
      <c r="E131" s="187"/>
      <c r="F131" s="187" t="s">
        <v>650</v>
      </c>
      <c r="G131" s="187"/>
      <c r="H131" s="147" t="s">
        <v>108</v>
      </c>
      <c r="I131" s="143"/>
    </row>
    <row r="132" spans="1:9">
      <c r="A132" s="135" t="s">
        <v>331</v>
      </c>
      <c r="B132" s="146">
        <v>0.8</v>
      </c>
      <c r="C132" s="146">
        <v>0.8</v>
      </c>
      <c r="D132" s="194">
        <v>0.3</v>
      </c>
      <c r="E132" s="194"/>
      <c r="F132" s="194">
        <v>9</v>
      </c>
      <c r="G132" s="194"/>
      <c r="H132" s="144">
        <v>1.73</v>
      </c>
      <c r="I132" s="143"/>
    </row>
    <row r="133" spans="1:9">
      <c r="A133" s="135" t="s">
        <v>331</v>
      </c>
      <c r="B133" s="146">
        <v>0.6</v>
      </c>
      <c r="C133" s="146">
        <v>0.6</v>
      </c>
      <c r="D133" s="194">
        <v>0.3</v>
      </c>
      <c r="E133" s="194"/>
      <c r="F133" s="194">
        <v>5</v>
      </c>
      <c r="G133" s="194"/>
      <c r="H133" s="144">
        <v>0.54</v>
      </c>
      <c r="I133" s="143"/>
    </row>
    <row r="134" spans="1:9">
      <c r="A134" s="136"/>
      <c r="B134" s="137"/>
      <c r="C134" s="137"/>
      <c r="D134" s="138"/>
      <c r="E134" s="139"/>
      <c r="F134" s="138"/>
      <c r="G134" s="139"/>
      <c r="H134" s="145">
        <v>2.27</v>
      </c>
      <c r="I134" s="143"/>
    </row>
    <row r="135" spans="1:9">
      <c r="A135" s="190"/>
      <c r="B135" s="190"/>
      <c r="C135" s="190"/>
      <c r="D135" s="190"/>
      <c r="E135" s="143"/>
      <c r="F135" s="143"/>
      <c r="G135" s="143"/>
      <c r="H135" s="143"/>
      <c r="I135" s="143"/>
    </row>
    <row r="136" spans="1:9">
      <c r="A136" s="143"/>
      <c r="B136" s="143"/>
      <c r="C136" s="143"/>
      <c r="D136" s="143"/>
      <c r="E136" s="191" t="s">
        <v>677</v>
      </c>
      <c r="F136" s="191"/>
      <c r="G136" s="191"/>
      <c r="H136" s="191"/>
      <c r="I136" s="191"/>
    </row>
    <row r="137" spans="1:9">
      <c r="A137" s="190"/>
      <c r="B137" s="190"/>
      <c r="C137" s="190"/>
      <c r="D137" s="190"/>
      <c r="E137" s="190"/>
      <c r="F137" s="190"/>
      <c r="G137" s="143"/>
      <c r="H137" s="143"/>
      <c r="I137" s="143"/>
    </row>
    <row r="138" spans="1:9" ht="20.25" customHeight="1">
      <c r="A138" s="192" t="s">
        <v>938</v>
      </c>
      <c r="B138" s="192"/>
      <c r="C138" s="192"/>
      <c r="D138" s="192"/>
      <c r="E138" s="192"/>
      <c r="F138" s="192"/>
      <c r="G138" s="192"/>
      <c r="H138" s="192"/>
      <c r="I138" s="192"/>
    </row>
    <row r="139" spans="1:9">
      <c r="A139" s="134"/>
      <c r="B139" s="147" t="s">
        <v>48</v>
      </c>
      <c r="C139" s="147" t="s">
        <v>111</v>
      </c>
      <c r="D139" s="187" t="s">
        <v>650</v>
      </c>
      <c r="E139" s="187"/>
      <c r="F139" s="187" t="s">
        <v>108</v>
      </c>
      <c r="G139" s="187"/>
      <c r="H139" s="143"/>
      <c r="I139" s="143"/>
    </row>
    <row r="140" spans="1:9">
      <c r="A140" s="135" t="s">
        <v>331</v>
      </c>
      <c r="B140" s="146">
        <v>10.8</v>
      </c>
      <c r="C140" s="146">
        <v>0.39500000000000002</v>
      </c>
      <c r="D140" s="194">
        <v>9</v>
      </c>
      <c r="E140" s="194"/>
      <c r="F140" s="188">
        <v>38.39</v>
      </c>
      <c r="G140" s="188"/>
      <c r="H140" s="143"/>
      <c r="I140" s="143"/>
    </row>
    <row r="141" spans="1:9">
      <c r="A141" s="135" t="s">
        <v>331</v>
      </c>
      <c r="B141" s="146">
        <v>7</v>
      </c>
      <c r="C141" s="146">
        <v>0.39500000000000002</v>
      </c>
      <c r="D141" s="194">
        <v>5</v>
      </c>
      <c r="E141" s="194"/>
      <c r="F141" s="188">
        <v>13.83</v>
      </c>
      <c r="G141" s="188"/>
      <c r="H141" s="143"/>
      <c r="I141" s="143"/>
    </row>
    <row r="142" spans="1:9">
      <c r="A142" s="136"/>
      <c r="B142" s="137"/>
      <c r="C142" s="137"/>
      <c r="D142" s="138"/>
      <c r="E142" s="139"/>
      <c r="F142" s="189">
        <v>52.22</v>
      </c>
      <c r="G142" s="189"/>
      <c r="H142" s="143"/>
      <c r="I142" s="143"/>
    </row>
    <row r="143" spans="1:9">
      <c r="A143" s="190"/>
      <c r="B143" s="190"/>
      <c r="C143" s="190"/>
      <c r="D143" s="190"/>
      <c r="E143" s="143"/>
      <c r="F143" s="143"/>
      <c r="G143" s="143"/>
      <c r="H143" s="143"/>
      <c r="I143" s="143"/>
    </row>
    <row r="144" spans="1:9">
      <c r="A144" s="143"/>
      <c r="B144" s="143"/>
      <c r="C144" s="143"/>
      <c r="D144" s="143"/>
      <c r="E144" s="191" t="s">
        <v>678</v>
      </c>
      <c r="F144" s="191"/>
      <c r="G144" s="191"/>
      <c r="H144" s="191"/>
      <c r="I144" s="191"/>
    </row>
    <row r="145" spans="1:9">
      <c r="A145" s="190"/>
      <c r="B145" s="190"/>
      <c r="C145" s="190"/>
      <c r="D145" s="190"/>
      <c r="E145" s="190"/>
      <c r="F145" s="190"/>
      <c r="G145" s="143"/>
      <c r="H145" s="143"/>
      <c r="I145" s="143"/>
    </row>
    <row r="146" spans="1:9">
      <c r="A146" s="192" t="s">
        <v>939</v>
      </c>
      <c r="B146" s="192"/>
      <c r="C146" s="192"/>
      <c r="D146" s="192"/>
      <c r="E146" s="192"/>
      <c r="F146" s="192"/>
      <c r="G146" s="192"/>
      <c r="H146" s="192"/>
      <c r="I146" s="192"/>
    </row>
    <row r="147" spans="1:9">
      <c r="A147" s="134"/>
      <c r="B147" s="147" t="s">
        <v>106</v>
      </c>
      <c r="C147" s="147" t="s">
        <v>110</v>
      </c>
      <c r="D147" s="187" t="s">
        <v>107</v>
      </c>
      <c r="E147" s="187"/>
      <c r="F147" s="187" t="s">
        <v>650</v>
      </c>
      <c r="G147" s="187"/>
      <c r="H147" s="147" t="s">
        <v>108</v>
      </c>
      <c r="I147" s="143"/>
    </row>
    <row r="148" spans="1:9">
      <c r="A148" s="135" t="s">
        <v>331</v>
      </c>
      <c r="B148" s="146">
        <v>0.8</v>
      </c>
      <c r="C148" s="146">
        <v>0.8</v>
      </c>
      <c r="D148" s="194">
        <v>0.3</v>
      </c>
      <c r="E148" s="194"/>
      <c r="F148" s="194">
        <v>9</v>
      </c>
      <c r="G148" s="194"/>
      <c r="H148" s="144">
        <v>1.73</v>
      </c>
      <c r="I148" s="143"/>
    </row>
    <row r="149" spans="1:9">
      <c r="A149" s="135" t="s">
        <v>331</v>
      </c>
      <c r="B149" s="146">
        <v>0.6</v>
      </c>
      <c r="C149" s="146">
        <v>0.6</v>
      </c>
      <c r="D149" s="194">
        <v>0.3</v>
      </c>
      <c r="E149" s="194"/>
      <c r="F149" s="194">
        <v>5</v>
      </c>
      <c r="G149" s="194"/>
      <c r="H149" s="144">
        <v>0.54</v>
      </c>
      <c r="I149" s="143"/>
    </row>
    <row r="150" spans="1:9">
      <c r="A150" s="136"/>
      <c r="B150" s="137"/>
      <c r="C150" s="137"/>
      <c r="D150" s="138"/>
      <c r="E150" s="139"/>
      <c r="F150" s="138"/>
      <c r="G150" s="139"/>
      <c r="H150" s="145">
        <v>2.27</v>
      </c>
      <c r="I150" s="143"/>
    </row>
    <row r="151" spans="1:9">
      <c r="A151" s="190"/>
      <c r="B151" s="190"/>
      <c r="C151" s="190"/>
      <c r="D151" s="190"/>
      <c r="E151" s="143"/>
      <c r="F151" s="143"/>
      <c r="G151" s="143"/>
      <c r="H151" s="143"/>
      <c r="I151" s="143"/>
    </row>
    <row r="152" spans="1:9">
      <c r="A152" s="143"/>
      <c r="B152" s="143"/>
      <c r="C152" s="143"/>
      <c r="D152" s="143"/>
      <c r="E152" s="191" t="s">
        <v>677</v>
      </c>
      <c r="F152" s="191"/>
      <c r="G152" s="191"/>
      <c r="H152" s="191"/>
      <c r="I152" s="191"/>
    </row>
    <row r="153" spans="1:9">
      <c r="A153" s="190"/>
      <c r="B153" s="190"/>
      <c r="C153" s="190"/>
      <c r="D153" s="190"/>
      <c r="E153" s="190"/>
      <c r="F153" s="190"/>
      <c r="G153" s="143"/>
      <c r="H153" s="143"/>
      <c r="I153" s="143"/>
    </row>
    <row r="154" spans="1:9">
      <c r="A154" s="192" t="s">
        <v>940</v>
      </c>
      <c r="B154" s="192"/>
      <c r="C154" s="192"/>
      <c r="D154" s="192"/>
      <c r="E154" s="192"/>
      <c r="F154" s="192"/>
      <c r="G154" s="192"/>
      <c r="H154" s="192"/>
      <c r="I154" s="192"/>
    </row>
    <row r="155" spans="1:9">
      <c r="A155" s="134"/>
      <c r="B155" s="147" t="s">
        <v>106</v>
      </c>
      <c r="C155" s="147" t="s">
        <v>110</v>
      </c>
      <c r="D155" s="187" t="s">
        <v>107</v>
      </c>
      <c r="E155" s="187"/>
      <c r="F155" s="187" t="s">
        <v>650</v>
      </c>
      <c r="G155" s="187"/>
      <c r="H155" s="147" t="s">
        <v>108</v>
      </c>
      <c r="I155" s="143"/>
    </row>
    <row r="156" spans="1:9">
      <c r="A156" s="135" t="s">
        <v>331</v>
      </c>
      <c r="B156" s="146">
        <v>0.8</v>
      </c>
      <c r="C156" s="146">
        <v>0.8</v>
      </c>
      <c r="D156" s="194">
        <v>0.3</v>
      </c>
      <c r="E156" s="194"/>
      <c r="F156" s="194">
        <v>9</v>
      </c>
      <c r="G156" s="194"/>
      <c r="H156" s="144">
        <v>1.73</v>
      </c>
      <c r="I156" s="143"/>
    </row>
    <row r="157" spans="1:9">
      <c r="A157" s="135" t="s">
        <v>331</v>
      </c>
      <c r="B157" s="146">
        <v>0.6</v>
      </c>
      <c r="C157" s="146">
        <v>0.6</v>
      </c>
      <c r="D157" s="194">
        <v>0.3</v>
      </c>
      <c r="E157" s="194"/>
      <c r="F157" s="194">
        <v>5</v>
      </c>
      <c r="G157" s="194"/>
      <c r="H157" s="144">
        <v>0.54</v>
      </c>
      <c r="I157" s="143"/>
    </row>
    <row r="158" spans="1:9">
      <c r="A158" s="136"/>
      <c r="B158" s="137"/>
      <c r="C158" s="137"/>
      <c r="D158" s="138"/>
      <c r="E158" s="139"/>
      <c r="F158" s="138"/>
      <c r="G158" s="139"/>
      <c r="H158" s="145">
        <v>2.27</v>
      </c>
      <c r="I158" s="143"/>
    </row>
    <row r="159" spans="1:9">
      <c r="A159" s="190"/>
      <c r="B159" s="190"/>
      <c r="C159" s="190"/>
      <c r="D159" s="190"/>
      <c r="E159" s="143"/>
      <c r="F159" s="143"/>
      <c r="G159" s="143"/>
      <c r="H159" s="143"/>
      <c r="I159" s="143"/>
    </row>
    <row r="160" spans="1:9">
      <c r="A160" s="143"/>
      <c r="B160" s="143"/>
      <c r="C160" s="143"/>
      <c r="D160" s="143"/>
      <c r="E160" s="191" t="s">
        <v>677</v>
      </c>
      <c r="F160" s="191"/>
      <c r="G160" s="191"/>
      <c r="H160" s="191"/>
      <c r="I160" s="191"/>
    </row>
    <row r="161" spans="1:9">
      <c r="A161" s="190"/>
      <c r="B161" s="190"/>
      <c r="C161" s="190"/>
      <c r="D161" s="190"/>
      <c r="E161" s="190"/>
      <c r="F161" s="190"/>
      <c r="G161" s="143"/>
      <c r="H161" s="143"/>
      <c r="I161" s="143"/>
    </row>
    <row r="162" spans="1:9">
      <c r="A162" s="192" t="s">
        <v>941</v>
      </c>
      <c r="B162" s="192"/>
      <c r="C162" s="192"/>
      <c r="D162" s="192"/>
      <c r="E162" s="192"/>
      <c r="F162" s="192"/>
      <c r="G162" s="192"/>
      <c r="H162" s="192"/>
      <c r="I162" s="192"/>
    </row>
    <row r="163" spans="1:9">
      <c r="A163" s="134"/>
      <c r="B163" s="147" t="s">
        <v>106</v>
      </c>
      <c r="C163" s="147" t="s">
        <v>110</v>
      </c>
      <c r="D163" s="187" t="s">
        <v>108</v>
      </c>
      <c r="E163" s="187"/>
      <c r="F163" s="143"/>
      <c r="G163" s="143"/>
      <c r="H163" s="143"/>
      <c r="I163" s="143"/>
    </row>
    <row r="164" spans="1:9">
      <c r="A164" s="135" t="s">
        <v>679</v>
      </c>
      <c r="B164" s="146">
        <v>35.92</v>
      </c>
      <c r="C164" s="146">
        <v>0.5</v>
      </c>
      <c r="D164" s="188">
        <v>17.96</v>
      </c>
      <c r="E164" s="188"/>
      <c r="F164" s="143"/>
      <c r="G164" s="143"/>
      <c r="H164" s="143"/>
      <c r="I164" s="143"/>
    </row>
    <row r="165" spans="1:9">
      <c r="A165" s="136"/>
      <c r="B165" s="137"/>
      <c r="C165" s="137"/>
      <c r="D165" s="189">
        <v>17.96</v>
      </c>
      <c r="E165" s="189"/>
      <c r="F165" s="143"/>
      <c r="G165" s="143"/>
      <c r="H165" s="143"/>
      <c r="I165" s="143"/>
    </row>
    <row r="166" spans="1:9">
      <c r="A166" s="190"/>
      <c r="B166" s="190"/>
      <c r="C166" s="190"/>
      <c r="D166" s="190"/>
      <c r="E166" s="143"/>
      <c r="F166" s="143"/>
      <c r="G166" s="143"/>
      <c r="H166" s="143"/>
      <c r="I166" s="143"/>
    </row>
    <row r="167" spans="1:9">
      <c r="A167" s="143"/>
      <c r="B167" s="143"/>
      <c r="C167" s="143"/>
      <c r="D167" s="143"/>
      <c r="E167" s="191" t="s">
        <v>680</v>
      </c>
      <c r="F167" s="191"/>
      <c r="G167" s="191"/>
      <c r="H167" s="191"/>
      <c r="I167" s="191"/>
    </row>
    <row r="168" spans="1:9">
      <c r="A168" s="190"/>
      <c r="B168" s="190"/>
      <c r="C168" s="190"/>
      <c r="D168" s="190"/>
      <c r="E168" s="190"/>
      <c r="F168" s="190"/>
      <c r="G168" s="143"/>
      <c r="H168" s="143"/>
      <c r="I168" s="143"/>
    </row>
    <row r="169" spans="1:9">
      <c r="A169" s="192" t="s">
        <v>942</v>
      </c>
      <c r="B169" s="192"/>
      <c r="C169" s="192"/>
      <c r="D169" s="192"/>
      <c r="E169" s="192"/>
      <c r="F169" s="192"/>
      <c r="G169" s="192"/>
      <c r="H169" s="192"/>
      <c r="I169" s="192"/>
    </row>
    <row r="170" spans="1:9">
      <c r="A170" s="134"/>
      <c r="B170" s="147" t="s">
        <v>106</v>
      </c>
      <c r="C170" s="147" t="s">
        <v>111</v>
      </c>
      <c r="D170" s="187" t="s">
        <v>108</v>
      </c>
      <c r="E170" s="187"/>
      <c r="F170" s="143"/>
      <c r="G170" s="143"/>
      <c r="H170" s="143"/>
      <c r="I170" s="143"/>
    </row>
    <row r="171" spans="1:9">
      <c r="A171" s="135" t="s">
        <v>679</v>
      </c>
      <c r="B171" s="194">
        <v>167.62</v>
      </c>
      <c r="C171" s="194">
        <v>0.154</v>
      </c>
      <c r="D171" s="188">
        <v>25.81</v>
      </c>
      <c r="E171" s="188"/>
      <c r="F171" s="143"/>
      <c r="G171" s="143"/>
      <c r="H171" s="143"/>
      <c r="I171" s="143"/>
    </row>
    <row r="172" spans="1:9">
      <c r="A172" s="140"/>
      <c r="B172" s="194"/>
      <c r="C172" s="194"/>
      <c r="D172" s="188"/>
      <c r="E172" s="188"/>
      <c r="F172" s="143"/>
      <c r="G172" s="143"/>
      <c r="H172" s="143"/>
      <c r="I172" s="143"/>
    </row>
    <row r="173" spans="1:9">
      <c r="A173" s="136"/>
      <c r="B173" s="137"/>
      <c r="C173" s="137"/>
      <c r="D173" s="189">
        <v>25.81</v>
      </c>
      <c r="E173" s="189"/>
      <c r="F173" s="143"/>
      <c r="G173" s="143"/>
      <c r="H173" s="143"/>
      <c r="I173" s="143"/>
    </row>
    <row r="174" spans="1:9">
      <c r="A174" s="190"/>
      <c r="B174" s="190"/>
      <c r="C174" s="190"/>
      <c r="D174" s="190"/>
      <c r="E174" s="143"/>
      <c r="F174" s="143"/>
      <c r="G174" s="143"/>
      <c r="H174" s="143"/>
      <c r="I174" s="143"/>
    </row>
    <row r="175" spans="1:9">
      <c r="A175" s="143"/>
      <c r="B175" s="143"/>
      <c r="C175" s="143"/>
      <c r="D175" s="143"/>
      <c r="E175" s="191" t="s">
        <v>681</v>
      </c>
      <c r="F175" s="191"/>
      <c r="G175" s="191"/>
      <c r="H175" s="191"/>
      <c r="I175" s="191"/>
    </row>
    <row r="176" spans="1:9">
      <c r="A176" s="190"/>
      <c r="B176" s="190"/>
      <c r="C176" s="190"/>
      <c r="D176" s="190"/>
      <c r="E176" s="190"/>
      <c r="F176" s="190"/>
      <c r="G176" s="143"/>
      <c r="H176" s="143"/>
      <c r="I176" s="143"/>
    </row>
    <row r="177" spans="1:9">
      <c r="A177" s="192" t="s">
        <v>943</v>
      </c>
      <c r="B177" s="192"/>
      <c r="C177" s="192"/>
      <c r="D177" s="192"/>
      <c r="E177" s="192"/>
      <c r="F177" s="192"/>
      <c r="G177" s="192"/>
      <c r="H177" s="192"/>
      <c r="I177" s="192"/>
    </row>
    <row r="178" spans="1:9">
      <c r="A178" s="134"/>
      <c r="B178" s="147" t="s">
        <v>106</v>
      </c>
      <c r="C178" s="147" t="s">
        <v>650</v>
      </c>
      <c r="D178" s="187" t="s">
        <v>111</v>
      </c>
      <c r="E178" s="187"/>
      <c r="F178" s="187" t="s">
        <v>108</v>
      </c>
      <c r="G178" s="187"/>
      <c r="H178" s="143"/>
      <c r="I178" s="143"/>
    </row>
    <row r="179" spans="1:9">
      <c r="A179" s="135" t="s">
        <v>679</v>
      </c>
      <c r="B179" s="146">
        <v>35.92</v>
      </c>
      <c r="C179" s="146">
        <v>4</v>
      </c>
      <c r="D179" s="194">
        <v>0.39500000000000002</v>
      </c>
      <c r="E179" s="194"/>
      <c r="F179" s="188">
        <v>56.75</v>
      </c>
      <c r="G179" s="188"/>
      <c r="H179" s="143"/>
      <c r="I179" s="143"/>
    </row>
    <row r="180" spans="1:9">
      <c r="A180" s="136"/>
      <c r="B180" s="137"/>
      <c r="C180" s="137"/>
      <c r="D180" s="138"/>
      <c r="E180" s="139"/>
      <c r="F180" s="189">
        <v>56.75</v>
      </c>
      <c r="G180" s="189"/>
      <c r="H180" s="143"/>
      <c r="I180" s="143"/>
    </row>
    <row r="181" spans="1:9">
      <c r="A181" s="190"/>
      <c r="B181" s="190"/>
      <c r="C181" s="190"/>
      <c r="D181" s="190"/>
      <c r="E181" s="143"/>
      <c r="F181" s="143"/>
      <c r="G181" s="143"/>
      <c r="H181" s="143"/>
      <c r="I181" s="143"/>
    </row>
    <row r="182" spans="1:9">
      <c r="A182" s="143"/>
      <c r="B182" s="143"/>
      <c r="C182" s="143"/>
      <c r="D182" s="143"/>
      <c r="E182" s="191" t="s">
        <v>682</v>
      </c>
      <c r="F182" s="191"/>
      <c r="G182" s="191"/>
      <c r="H182" s="191"/>
      <c r="I182" s="191"/>
    </row>
    <row r="183" spans="1:9">
      <c r="A183" s="190"/>
      <c r="B183" s="190"/>
      <c r="C183" s="190"/>
      <c r="D183" s="190"/>
      <c r="E183" s="190"/>
      <c r="F183" s="190"/>
      <c r="G183" s="143"/>
      <c r="H183" s="143"/>
      <c r="I183" s="143"/>
    </row>
    <row r="184" spans="1:9">
      <c r="A184" s="192" t="s">
        <v>944</v>
      </c>
      <c r="B184" s="192"/>
      <c r="C184" s="192"/>
      <c r="D184" s="192"/>
      <c r="E184" s="192"/>
      <c r="F184" s="192"/>
      <c r="G184" s="192"/>
      <c r="H184" s="192"/>
      <c r="I184" s="192"/>
    </row>
    <row r="185" spans="1:9">
      <c r="A185" s="134"/>
      <c r="B185" s="147" t="s">
        <v>106</v>
      </c>
      <c r="C185" s="147" t="s">
        <v>110</v>
      </c>
      <c r="D185" s="187" t="s">
        <v>107</v>
      </c>
      <c r="E185" s="187"/>
      <c r="F185" s="187" t="s">
        <v>108</v>
      </c>
      <c r="G185" s="187"/>
      <c r="H185" s="143"/>
      <c r="I185" s="143"/>
    </row>
    <row r="186" spans="1:9">
      <c r="A186" s="135"/>
      <c r="B186" s="146">
        <v>35.92</v>
      </c>
      <c r="C186" s="146">
        <v>0.15</v>
      </c>
      <c r="D186" s="194">
        <v>0.25</v>
      </c>
      <c r="E186" s="194"/>
      <c r="F186" s="188">
        <v>1.35</v>
      </c>
      <c r="G186" s="188"/>
      <c r="H186" s="143"/>
      <c r="I186" s="143"/>
    </row>
    <row r="187" spans="1:9">
      <c r="A187" s="136"/>
      <c r="B187" s="137"/>
      <c r="C187" s="137"/>
      <c r="D187" s="138"/>
      <c r="E187" s="139"/>
      <c r="F187" s="189">
        <v>1.35</v>
      </c>
      <c r="G187" s="189"/>
      <c r="H187" s="143"/>
      <c r="I187" s="143"/>
    </row>
    <row r="188" spans="1:9">
      <c r="A188" s="190"/>
      <c r="B188" s="190"/>
      <c r="C188" s="190"/>
      <c r="D188" s="190"/>
      <c r="E188" s="143"/>
      <c r="F188" s="143"/>
      <c r="G188" s="143"/>
      <c r="H188" s="143"/>
      <c r="I188" s="143"/>
    </row>
    <row r="189" spans="1:9">
      <c r="A189" s="143"/>
      <c r="B189" s="143"/>
      <c r="C189" s="143"/>
      <c r="D189" s="143"/>
      <c r="E189" s="191" t="s">
        <v>683</v>
      </c>
      <c r="F189" s="191"/>
      <c r="G189" s="191"/>
      <c r="H189" s="191"/>
      <c r="I189" s="191"/>
    </row>
    <row r="190" spans="1:9">
      <c r="A190" s="190"/>
      <c r="B190" s="190"/>
      <c r="C190" s="190"/>
      <c r="D190" s="190"/>
      <c r="E190" s="190"/>
      <c r="F190" s="190"/>
      <c r="G190" s="143"/>
      <c r="H190" s="143"/>
      <c r="I190" s="143"/>
    </row>
    <row r="191" spans="1:9">
      <c r="A191" s="192" t="s">
        <v>945</v>
      </c>
      <c r="B191" s="192"/>
      <c r="C191" s="192"/>
      <c r="D191" s="192"/>
      <c r="E191" s="192"/>
      <c r="F191" s="192"/>
      <c r="G191" s="192"/>
      <c r="H191" s="192"/>
      <c r="I191" s="192"/>
    </row>
    <row r="192" spans="1:9">
      <c r="A192" s="134"/>
      <c r="B192" s="147" t="s">
        <v>106</v>
      </c>
      <c r="C192" s="147" t="s">
        <v>110</v>
      </c>
      <c r="D192" s="187" t="s">
        <v>107</v>
      </c>
      <c r="E192" s="187"/>
      <c r="F192" s="187" t="s">
        <v>108</v>
      </c>
      <c r="G192" s="187"/>
      <c r="H192" s="143"/>
      <c r="I192" s="143"/>
    </row>
    <row r="193" spans="1:9" ht="22.5">
      <c r="A193" s="135" t="s">
        <v>684</v>
      </c>
      <c r="B193" s="146">
        <v>35.92</v>
      </c>
      <c r="C193" s="146">
        <v>0.15</v>
      </c>
      <c r="D193" s="194">
        <v>0.25</v>
      </c>
      <c r="E193" s="194"/>
      <c r="F193" s="188">
        <v>1.35</v>
      </c>
      <c r="G193" s="188"/>
      <c r="H193" s="143"/>
      <c r="I193" s="143"/>
    </row>
    <row r="194" spans="1:9">
      <c r="A194" s="136"/>
      <c r="B194" s="137"/>
      <c r="C194" s="137"/>
      <c r="D194" s="138"/>
      <c r="E194" s="139"/>
      <c r="F194" s="189">
        <v>1.35</v>
      </c>
      <c r="G194" s="189"/>
      <c r="H194" s="143"/>
      <c r="I194" s="143"/>
    </row>
    <row r="195" spans="1:9">
      <c r="A195" s="190"/>
      <c r="B195" s="190"/>
      <c r="C195" s="190"/>
      <c r="D195" s="190"/>
      <c r="E195" s="143"/>
      <c r="F195" s="143"/>
      <c r="G195" s="143"/>
      <c r="H195" s="143"/>
      <c r="I195" s="143"/>
    </row>
    <row r="196" spans="1:9">
      <c r="A196" s="143"/>
      <c r="B196" s="143"/>
      <c r="C196" s="143"/>
      <c r="D196" s="143"/>
      <c r="E196" s="191" t="s">
        <v>683</v>
      </c>
      <c r="F196" s="191"/>
      <c r="G196" s="191"/>
      <c r="H196" s="191"/>
      <c r="I196" s="191"/>
    </row>
    <row r="197" spans="1:9">
      <c r="A197" s="190"/>
      <c r="B197" s="190"/>
      <c r="C197" s="190"/>
      <c r="D197" s="190"/>
      <c r="E197" s="190"/>
      <c r="F197" s="190"/>
      <c r="G197" s="143"/>
      <c r="H197" s="143"/>
      <c r="I197" s="143"/>
    </row>
    <row r="198" spans="1:9">
      <c r="A198" s="192" t="s">
        <v>946</v>
      </c>
      <c r="B198" s="192"/>
      <c r="C198" s="192"/>
      <c r="D198" s="192"/>
      <c r="E198" s="192"/>
      <c r="F198" s="192"/>
      <c r="G198" s="192"/>
      <c r="H198" s="192"/>
      <c r="I198" s="192"/>
    </row>
    <row r="199" spans="1:9">
      <c r="A199" s="134"/>
      <c r="B199" s="147" t="s">
        <v>106</v>
      </c>
      <c r="C199" s="147" t="s">
        <v>107</v>
      </c>
      <c r="D199" s="187" t="s">
        <v>650</v>
      </c>
      <c r="E199" s="187"/>
      <c r="F199" s="187" t="s">
        <v>108</v>
      </c>
      <c r="G199" s="187"/>
      <c r="H199" s="143"/>
      <c r="I199" s="143"/>
    </row>
    <row r="200" spans="1:9">
      <c r="A200" s="135"/>
      <c r="B200" s="146">
        <v>0.8</v>
      </c>
      <c r="C200" s="146">
        <v>3.9</v>
      </c>
      <c r="D200" s="194">
        <v>14</v>
      </c>
      <c r="E200" s="194"/>
      <c r="F200" s="188">
        <v>43.68</v>
      </c>
      <c r="G200" s="188"/>
      <c r="H200" s="143"/>
      <c r="I200" s="143"/>
    </row>
    <row r="201" spans="1:9">
      <c r="A201" s="136"/>
      <c r="B201" s="137"/>
      <c r="C201" s="137"/>
      <c r="D201" s="138"/>
      <c r="E201" s="139"/>
      <c r="F201" s="189">
        <v>43.68</v>
      </c>
      <c r="G201" s="189"/>
      <c r="H201" s="143"/>
      <c r="I201" s="143"/>
    </row>
    <row r="202" spans="1:9">
      <c r="A202" s="190"/>
      <c r="B202" s="190"/>
      <c r="C202" s="190"/>
      <c r="D202" s="190"/>
      <c r="E202" s="143"/>
      <c r="F202" s="143"/>
      <c r="G202" s="143"/>
      <c r="H202" s="143"/>
      <c r="I202" s="143"/>
    </row>
    <row r="203" spans="1:9">
      <c r="A203" s="143"/>
      <c r="B203" s="143"/>
      <c r="C203" s="143"/>
      <c r="D203" s="143"/>
      <c r="E203" s="191" t="s">
        <v>685</v>
      </c>
      <c r="F203" s="191"/>
      <c r="G203" s="191"/>
      <c r="H203" s="191"/>
      <c r="I203" s="191"/>
    </row>
    <row r="204" spans="1:9">
      <c r="A204" s="190"/>
      <c r="B204" s="190"/>
      <c r="C204" s="190"/>
      <c r="D204" s="190"/>
      <c r="E204" s="190"/>
      <c r="F204" s="190"/>
      <c r="G204" s="143"/>
      <c r="H204" s="143"/>
      <c r="I204" s="143"/>
    </row>
    <row r="205" spans="1:9">
      <c r="A205" s="192" t="s">
        <v>948</v>
      </c>
      <c r="B205" s="192"/>
      <c r="C205" s="192"/>
      <c r="D205" s="192"/>
      <c r="E205" s="192"/>
      <c r="F205" s="192"/>
      <c r="G205" s="192"/>
      <c r="H205" s="192"/>
      <c r="I205" s="192"/>
    </row>
    <row r="206" spans="1:9">
      <c r="A206" s="134"/>
      <c r="B206" s="147" t="s">
        <v>48</v>
      </c>
      <c r="C206" s="147" t="s">
        <v>111</v>
      </c>
      <c r="D206" s="187" t="s">
        <v>686</v>
      </c>
      <c r="E206" s="187"/>
      <c r="F206" s="187" t="s">
        <v>108</v>
      </c>
      <c r="G206" s="187"/>
      <c r="H206" s="143"/>
      <c r="I206" s="143"/>
    </row>
    <row r="207" spans="1:9">
      <c r="A207" s="135"/>
      <c r="B207" s="146">
        <v>22</v>
      </c>
      <c r="C207" s="146">
        <v>0.61699999999999999</v>
      </c>
      <c r="D207" s="194">
        <v>14</v>
      </c>
      <c r="E207" s="194"/>
      <c r="F207" s="188">
        <v>190.04</v>
      </c>
      <c r="G207" s="188"/>
      <c r="H207" s="143"/>
      <c r="I207" s="143"/>
    </row>
    <row r="208" spans="1:9">
      <c r="A208" s="136"/>
      <c r="B208" s="137"/>
      <c r="C208" s="137"/>
      <c r="D208" s="138"/>
      <c r="E208" s="139"/>
      <c r="F208" s="189">
        <v>190.04</v>
      </c>
      <c r="G208" s="189"/>
      <c r="H208" s="143"/>
      <c r="I208" s="143"/>
    </row>
    <row r="209" spans="1:9">
      <c r="A209" s="190"/>
      <c r="B209" s="190"/>
      <c r="C209" s="190"/>
      <c r="D209" s="190"/>
      <c r="E209" s="143"/>
      <c r="F209" s="143"/>
      <c r="G209" s="143"/>
      <c r="H209" s="143"/>
      <c r="I209" s="143"/>
    </row>
    <row r="210" spans="1:9">
      <c r="A210" s="143"/>
      <c r="B210" s="143"/>
      <c r="C210" s="143"/>
      <c r="D210" s="143"/>
      <c r="E210" s="191" t="s">
        <v>687</v>
      </c>
      <c r="F210" s="191"/>
      <c r="G210" s="191"/>
      <c r="H210" s="191"/>
      <c r="I210" s="191"/>
    </row>
    <row r="211" spans="1:9">
      <c r="A211" s="190"/>
      <c r="B211" s="190"/>
      <c r="C211" s="190"/>
      <c r="D211" s="190"/>
      <c r="E211" s="190"/>
      <c r="F211" s="190"/>
      <c r="G211" s="143"/>
      <c r="H211" s="143"/>
      <c r="I211" s="143"/>
    </row>
    <row r="212" spans="1:9">
      <c r="A212" s="192" t="s">
        <v>949</v>
      </c>
      <c r="B212" s="192"/>
      <c r="C212" s="192"/>
      <c r="D212" s="192"/>
      <c r="E212" s="192"/>
      <c r="F212" s="192"/>
      <c r="G212" s="192"/>
      <c r="H212" s="192"/>
      <c r="I212" s="192"/>
    </row>
    <row r="213" spans="1:9">
      <c r="A213" s="134"/>
      <c r="B213" s="147" t="s">
        <v>48</v>
      </c>
      <c r="C213" s="147" t="s">
        <v>111</v>
      </c>
      <c r="D213" s="187" t="s">
        <v>108</v>
      </c>
      <c r="E213" s="187"/>
      <c r="F213" s="143"/>
      <c r="G213" s="143"/>
      <c r="H213" s="143"/>
      <c r="I213" s="143"/>
    </row>
    <row r="214" spans="1:9">
      <c r="A214" s="135"/>
      <c r="B214" s="194">
        <v>254.8</v>
      </c>
      <c r="C214" s="194">
        <v>0.154</v>
      </c>
      <c r="D214" s="188">
        <v>39.24</v>
      </c>
      <c r="E214" s="188"/>
      <c r="F214" s="143"/>
      <c r="G214" s="143"/>
      <c r="H214" s="143"/>
      <c r="I214" s="143"/>
    </row>
    <row r="215" spans="1:9">
      <c r="A215" s="140"/>
      <c r="B215" s="194"/>
      <c r="C215" s="194"/>
      <c r="D215" s="188"/>
      <c r="E215" s="188"/>
      <c r="F215" s="143"/>
      <c r="G215" s="143"/>
      <c r="H215" s="143"/>
      <c r="I215" s="143"/>
    </row>
    <row r="216" spans="1:9">
      <c r="A216" s="136"/>
      <c r="B216" s="137"/>
      <c r="C216" s="137"/>
      <c r="D216" s="189">
        <v>39.24</v>
      </c>
      <c r="E216" s="189"/>
      <c r="F216" s="143"/>
      <c r="G216" s="143"/>
      <c r="H216" s="143"/>
      <c r="I216" s="143"/>
    </row>
    <row r="217" spans="1:9">
      <c r="A217" s="190"/>
      <c r="B217" s="190"/>
      <c r="C217" s="190"/>
      <c r="D217" s="190"/>
      <c r="E217" s="143"/>
      <c r="F217" s="143"/>
      <c r="G217" s="143"/>
      <c r="H217" s="143"/>
      <c r="I217" s="143"/>
    </row>
    <row r="218" spans="1:9">
      <c r="A218" s="143"/>
      <c r="B218" s="143"/>
      <c r="C218" s="143"/>
      <c r="D218" s="143"/>
      <c r="E218" s="191" t="s">
        <v>688</v>
      </c>
      <c r="F218" s="191"/>
      <c r="G218" s="191"/>
      <c r="H218" s="191"/>
      <c r="I218" s="191"/>
    </row>
    <row r="219" spans="1:9">
      <c r="A219" s="190"/>
      <c r="B219" s="190"/>
      <c r="C219" s="190"/>
      <c r="D219" s="190"/>
      <c r="E219" s="190"/>
      <c r="F219" s="190"/>
      <c r="G219" s="143"/>
      <c r="H219" s="143"/>
      <c r="I219" s="143"/>
    </row>
    <row r="220" spans="1:9">
      <c r="A220" s="192" t="s">
        <v>950</v>
      </c>
      <c r="B220" s="192"/>
      <c r="C220" s="192"/>
      <c r="D220" s="192"/>
      <c r="E220" s="192"/>
      <c r="F220" s="192"/>
      <c r="G220" s="192"/>
      <c r="H220" s="192"/>
      <c r="I220" s="192"/>
    </row>
    <row r="221" spans="1:9">
      <c r="A221" s="134"/>
      <c r="B221" s="147" t="s">
        <v>106</v>
      </c>
      <c r="C221" s="147" t="s">
        <v>110</v>
      </c>
      <c r="D221" s="187" t="s">
        <v>107</v>
      </c>
      <c r="E221" s="187"/>
      <c r="F221" s="187" t="s">
        <v>650</v>
      </c>
      <c r="G221" s="187"/>
      <c r="H221" s="147" t="s">
        <v>108</v>
      </c>
      <c r="I221" s="143"/>
    </row>
    <row r="222" spans="1:9">
      <c r="A222" s="135"/>
      <c r="B222" s="146">
        <v>0.25</v>
      </c>
      <c r="C222" s="146">
        <v>0.15</v>
      </c>
      <c r="D222" s="194">
        <v>3.9</v>
      </c>
      <c r="E222" s="194"/>
      <c r="F222" s="194">
        <v>14</v>
      </c>
      <c r="G222" s="194"/>
      <c r="H222" s="144">
        <v>2.0499999999999998</v>
      </c>
      <c r="I222" s="143"/>
    </row>
    <row r="223" spans="1:9">
      <c r="A223" s="136"/>
      <c r="B223" s="137"/>
      <c r="C223" s="137"/>
      <c r="D223" s="138"/>
      <c r="E223" s="139"/>
      <c r="F223" s="138"/>
      <c r="G223" s="139"/>
      <c r="H223" s="145">
        <v>2.0499999999999998</v>
      </c>
      <c r="I223" s="143"/>
    </row>
    <row r="224" spans="1:9">
      <c r="A224" s="190"/>
      <c r="B224" s="190"/>
      <c r="C224" s="190"/>
      <c r="D224" s="190"/>
      <c r="E224" s="143"/>
      <c r="F224" s="143"/>
      <c r="G224" s="143"/>
      <c r="H224" s="143"/>
      <c r="I224" s="143"/>
    </row>
    <row r="225" spans="1:9">
      <c r="A225" s="143"/>
      <c r="B225" s="143"/>
      <c r="C225" s="143"/>
      <c r="D225" s="143"/>
      <c r="E225" s="191" t="s">
        <v>689</v>
      </c>
      <c r="F225" s="191"/>
      <c r="G225" s="191"/>
      <c r="H225" s="191"/>
      <c r="I225" s="191"/>
    </row>
    <row r="226" spans="1:9">
      <c r="A226" s="190"/>
      <c r="B226" s="190"/>
      <c r="C226" s="190"/>
      <c r="D226" s="190"/>
      <c r="E226" s="190"/>
      <c r="F226" s="190"/>
      <c r="G226" s="143"/>
      <c r="H226" s="143"/>
      <c r="I226" s="143"/>
    </row>
    <row r="227" spans="1:9">
      <c r="A227" s="192" t="s">
        <v>951</v>
      </c>
      <c r="B227" s="192"/>
      <c r="C227" s="192"/>
      <c r="D227" s="192"/>
      <c r="E227" s="192"/>
      <c r="F227" s="192"/>
      <c r="G227" s="192"/>
      <c r="H227" s="192"/>
      <c r="I227" s="192"/>
    </row>
    <row r="228" spans="1:9">
      <c r="A228" s="134"/>
      <c r="B228" s="147" t="s">
        <v>106</v>
      </c>
      <c r="C228" s="147" t="s">
        <v>110</v>
      </c>
      <c r="D228" s="187" t="s">
        <v>107</v>
      </c>
      <c r="E228" s="187"/>
      <c r="F228" s="187" t="s">
        <v>650</v>
      </c>
      <c r="G228" s="187"/>
      <c r="H228" s="147" t="s">
        <v>108</v>
      </c>
      <c r="I228" s="143"/>
    </row>
    <row r="229" spans="1:9">
      <c r="A229" s="135"/>
      <c r="B229" s="146">
        <v>0.25</v>
      </c>
      <c r="C229" s="146">
        <v>0.15</v>
      </c>
      <c r="D229" s="194">
        <v>3.9</v>
      </c>
      <c r="E229" s="194"/>
      <c r="F229" s="194">
        <v>14</v>
      </c>
      <c r="G229" s="194"/>
      <c r="H229" s="144">
        <v>2.0499999999999998</v>
      </c>
      <c r="I229" s="143"/>
    </row>
    <row r="230" spans="1:9">
      <c r="A230" s="136"/>
      <c r="B230" s="137"/>
      <c r="C230" s="137"/>
      <c r="D230" s="138"/>
      <c r="E230" s="139"/>
      <c r="F230" s="138"/>
      <c r="G230" s="139"/>
      <c r="H230" s="145">
        <v>2.0499999999999998</v>
      </c>
      <c r="I230" s="143"/>
    </row>
    <row r="231" spans="1:9">
      <c r="A231" s="190"/>
      <c r="B231" s="190"/>
      <c r="C231" s="190"/>
      <c r="D231" s="190"/>
      <c r="E231" s="143"/>
      <c r="F231" s="143"/>
      <c r="G231" s="143"/>
      <c r="H231" s="143"/>
      <c r="I231" s="143"/>
    </row>
    <row r="232" spans="1:9">
      <c r="A232" s="143"/>
      <c r="B232" s="143"/>
      <c r="C232" s="143"/>
      <c r="D232" s="143"/>
      <c r="E232" s="191" t="s">
        <v>689</v>
      </c>
      <c r="F232" s="191"/>
      <c r="G232" s="191"/>
      <c r="H232" s="191"/>
      <c r="I232" s="191"/>
    </row>
    <row r="233" spans="1:9">
      <c r="A233" s="190"/>
      <c r="B233" s="190"/>
      <c r="C233" s="190"/>
      <c r="D233" s="190"/>
      <c r="E233" s="190"/>
      <c r="F233" s="190"/>
      <c r="G233" s="143"/>
      <c r="H233" s="143"/>
      <c r="I233" s="143"/>
    </row>
    <row r="234" spans="1:9">
      <c r="A234" s="192" t="s">
        <v>952</v>
      </c>
      <c r="B234" s="192"/>
      <c r="C234" s="192"/>
      <c r="D234" s="192"/>
      <c r="E234" s="192"/>
      <c r="F234" s="192"/>
      <c r="G234" s="192"/>
      <c r="H234" s="192"/>
      <c r="I234" s="192"/>
    </row>
    <row r="235" spans="1:9">
      <c r="A235" s="134"/>
      <c r="B235" s="147" t="s">
        <v>106</v>
      </c>
      <c r="C235" s="147" t="s">
        <v>110</v>
      </c>
      <c r="D235" s="187" t="s">
        <v>108</v>
      </c>
      <c r="E235" s="187"/>
      <c r="F235" s="143"/>
      <c r="G235" s="143"/>
      <c r="H235" s="143"/>
      <c r="I235" s="143"/>
    </row>
    <row r="236" spans="1:9" ht="22.5">
      <c r="A236" s="135" t="s">
        <v>690</v>
      </c>
      <c r="B236" s="146">
        <v>20.079999999999998</v>
      </c>
      <c r="C236" s="146">
        <v>0.65</v>
      </c>
      <c r="D236" s="188">
        <v>13.05</v>
      </c>
      <c r="E236" s="188"/>
      <c r="F236" s="143"/>
      <c r="G236" s="143"/>
      <c r="H236" s="143"/>
      <c r="I236" s="143"/>
    </row>
    <row r="237" spans="1:9" ht="22.5">
      <c r="A237" s="135" t="s">
        <v>691</v>
      </c>
      <c r="B237" s="146">
        <v>15.68</v>
      </c>
      <c r="C237" s="146">
        <v>0.75</v>
      </c>
      <c r="D237" s="188">
        <v>11.76</v>
      </c>
      <c r="E237" s="188"/>
      <c r="F237" s="143"/>
      <c r="G237" s="143"/>
      <c r="H237" s="143"/>
      <c r="I237" s="143"/>
    </row>
    <row r="238" spans="1:9">
      <c r="A238" s="136"/>
      <c r="B238" s="137"/>
      <c r="C238" s="137"/>
      <c r="D238" s="189">
        <v>24.81</v>
      </c>
      <c r="E238" s="189"/>
      <c r="F238" s="143"/>
      <c r="G238" s="143"/>
      <c r="H238" s="143"/>
      <c r="I238" s="143"/>
    </row>
    <row r="239" spans="1:9">
      <c r="A239" s="190"/>
      <c r="B239" s="190"/>
      <c r="C239" s="190"/>
      <c r="D239" s="190"/>
      <c r="E239" s="143"/>
      <c r="F239" s="143"/>
      <c r="G239" s="143"/>
      <c r="H239" s="143"/>
      <c r="I239" s="143"/>
    </row>
    <row r="240" spans="1:9">
      <c r="A240" s="143"/>
      <c r="B240" s="143"/>
      <c r="C240" s="143"/>
      <c r="D240" s="143"/>
      <c r="E240" s="191" t="s">
        <v>692</v>
      </c>
      <c r="F240" s="191"/>
      <c r="G240" s="191"/>
      <c r="H240" s="191"/>
      <c r="I240" s="191"/>
    </row>
    <row r="241" spans="1:9">
      <c r="A241" s="190"/>
      <c r="B241" s="190"/>
      <c r="C241" s="190"/>
      <c r="D241" s="190"/>
      <c r="E241" s="190"/>
      <c r="F241" s="190"/>
      <c r="G241" s="143"/>
      <c r="H241" s="143"/>
      <c r="I241" s="143"/>
    </row>
    <row r="242" spans="1:9">
      <c r="A242" s="192" t="s">
        <v>953</v>
      </c>
      <c r="B242" s="192"/>
      <c r="C242" s="192"/>
      <c r="D242" s="192"/>
      <c r="E242" s="192"/>
      <c r="F242" s="192"/>
      <c r="G242" s="192"/>
      <c r="H242" s="192"/>
      <c r="I242" s="192"/>
    </row>
    <row r="243" spans="1:9">
      <c r="A243" s="134"/>
      <c r="B243" s="147" t="s">
        <v>106</v>
      </c>
      <c r="C243" s="147" t="s">
        <v>111</v>
      </c>
      <c r="D243" s="187" t="s">
        <v>108</v>
      </c>
      <c r="E243" s="187"/>
      <c r="F243" s="143"/>
      <c r="G243" s="143"/>
      <c r="H243" s="143"/>
      <c r="I243" s="143"/>
    </row>
    <row r="244" spans="1:9" ht="22.5">
      <c r="A244" s="135" t="s">
        <v>693</v>
      </c>
      <c r="B244" s="146">
        <v>172.32</v>
      </c>
      <c r="C244" s="146">
        <v>0.154</v>
      </c>
      <c r="D244" s="188">
        <v>26.54</v>
      </c>
      <c r="E244" s="188"/>
      <c r="F244" s="143"/>
      <c r="G244" s="143"/>
      <c r="H244" s="143"/>
      <c r="I244" s="143"/>
    </row>
    <row r="245" spans="1:9">
      <c r="A245" s="136"/>
      <c r="B245" s="137"/>
      <c r="C245" s="137"/>
      <c r="D245" s="189">
        <v>26.54</v>
      </c>
      <c r="E245" s="189"/>
      <c r="F245" s="143"/>
      <c r="G245" s="143"/>
      <c r="H245" s="143"/>
      <c r="I245" s="143"/>
    </row>
    <row r="246" spans="1:9">
      <c r="A246" s="190"/>
      <c r="B246" s="190"/>
      <c r="C246" s="190"/>
      <c r="D246" s="190"/>
      <c r="E246" s="143"/>
      <c r="F246" s="143"/>
      <c r="G246" s="143"/>
      <c r="H246" s="143"/>
      <c r="I246" s="143"/>
    </row>
    <row r="247" spans="1:9">
      <c r="A247" s="143"/>
      <c r="B247" s="143"/>
      <c r="C247" s="143"/>
      <c r="D247" s="143"/>
      <c r="E247" s="191" t="s">
        <v>694</v>
      </c>
      <c r="F247" s="191"/>
      <c r="G247" s="191"/>
      <c r="H247" s="191"/>
      <c r="I247" s="191"/>
    </row>
    <row r="248" spans="1:9">
      <c r="A248" s="190"/>
      <c r="B248" s="190"/>
      <c r="C248" s="190"/>
      <c r="D248" s="190"/>
      <c r="E248" s="190"/>
      <c r="F248" s="190"/>
      <c r="G248" s="143"/>
      <c r="H248" s="143"/>
      <c r="I248" s="143"/>
    </row>
    <row r="249" spans="1:9">
      <c r="A249" s="192" t="s">
        <v>954</v>
      </c>
      <c r="B249" s="192"/>
      <c r="C249" s="192"/>
      <c r="D249" s="192"/>
      <c r="E249" s="192"/>
      <c r="F249" s="192"/>
      <c r="G249" s="192"/>
      <c r="H249" s="192"/>
      <c r="I249" s="192"/>
    </row>
    <row r="250" spans="1:9">
      <c r="A250" s="134"/>
      <c r="B250" s="147" t="s">
        <v>48</v>
      </c>
      <c r="C250" s="147" t="s">
        <v>111</v>
      </c>
      <c r="D250" s="187" t="s">
        <v>650</v>
      </c>
      <c r="E250" s="187"/>
      <c r="F250" s="187" t="s">
        <v>108</v>
      </c>
      <c r="G250" s="187"/>
      <c r="H250" s="143"/>
      <c r="I250" s="143"/>
    </row>
    <row r="251" spans="1:9">
      <c r="A251" s="135" t="s">
        <v>695</v>
      </c>
      <c r="B251" s="146">
        <v>42.32</v>
      </c>
      <c r="C251" s="146">
        <v>0.39500000000000002</v>
      </c>
      <c r="D251" s="194">
        <v>1</v>
      </c>
      <c r="E251" s="194"/>
      <c r="F251" s="188">
        <v>16.72</v>
      </c>
      <c r="G251" s="188"/>
      <c r="H251" s="143"/>
      <c r="I251" s="143"/>
    </row>
    <row r="252" spans="1:9">
      <c r="A252" s="136"/>
      <c r="B252" s="137"/>
      <c r="C252" s="137"/>
      <c r="D252" s="138"/>
      <c r="E252" s="139"/>
      <c r="F252" s="189">
        <v>16.72</v>
      </c>
      <c r="G252" s="189"/>
      <c r="H252" s="143"/>
      <c r="I252" s="143"/>
    </row>
    <row r="253" spans="1:9">
      <c r="A253" s="190"/>
      <c r="B253" s="190"/>
      <c r="C253" s="190"/>
      <c r="D253" s="190"/>
      <c r="E253" s="143"/>
      <c r="F253" s="143"/>
      <c r="G253" s="143"/>
      <c r="H253" s="143"/>
      <c r="I253" s="143"/>
    </row>
    <row r="254" spans="1:9">
      <c r="A254" s="143"/>
      <c r="B254" s="143"/>
      <c r="C254" s="143"/>
      <c r="D254" s="143"/>
      <c r="E254" s="191" t="s">
        <v>696</v>
      </c>
      <c r="F254" s="191"/>
      <c r="G254" s="191"/>
      <c r="H254" s="191"/>
      <c r="I254" s="191"/>
    </row>
    <row r="255" spans="1:9">
      <c r="A255" s="190"/>
      <c r="B255" s="190"/>
      <c r="C255" s="190"/>
      <c r="D255" s="190"/>
      <c r="E255" s="190"/>
      <c r="F255" s="190"/>
      <c r="G255" s="143"/>
      <c r="H255" s="143"/>
      <c r="I255" s="143"/>
    </row>
    <row r="256" spans="1:9">
      <c r="A256" s="192" t="s">
        <v>955</v>
      </c>
      <c r="B256" s="192"/>
      <c r="C256" s="192"/>
      <c r="D256" s="192"/>
      <c r="E256" s="192"/>
      <c r="F256" s="192"/>
      <c r="G256" s="192"/>
      <c r="H256" s="192"/>
      <c r="I256" s="192"/>
    </row>
    <row r="257" spans="1:9">
      <c r="A257" s="134"/>
      <c r="B257" s="147" t="s">
        <v>48</v>
      </c>
      <c r="C257" s="147" t="s">
        <v>111</v>
      </c>
      <c r="D257" s="187" t="s">
        <v>650</v>
      </c>
      <c r="E257" s="187"/>
      <c r="F257" s="187" t="s">
        <v>108</v>
      </c>
      <c r="G257" s="187"/>
      <c r="H257" s="143"/>
      <c r="I257" s="143"/>
    </row>
    <row r="258" spans="1:9" ht="22.5">
      <c r="A258" s="135" t="s">
        <v>697</v>
      </c>
      <c r="B258" s="194">
        <v>118.08</v>
      </c>
      <c r="C258" s="194">
        <v>0.61699999999999999</v>
      </c>
      <c r="D258" s="194">
        <v>1</v>
      </c>
      <c r="E258" s="194"/>
      <c r="F258" s="188">
        <v>72.86</v>
      </c>
      <c r="G258" s="188"/>
      <c r="H258" s="143"/>
      <c r="I258" s="143"/>
    </row>
    <row r="259" spans="1:9">
      <c r="A259" s="140"/>
      <c r="B259" s="194"/>
      <c r="C259" s="194"/>
      <c r="D259" s="194"/>
      <c r="E259" s="194"/>
      <c r="F259" s="188"/>
      <c r="G259" s="188"/>
      <c r="H259" s="143"/>
      <c r="I259" s="143"/>
    </row>
    <row r="260" spans="1:9">
      <c r="A260" s="136"/>
      <c r="B260" s="137"/>
      <c r="C260" s="137"/>
      <c r="D260" s="138"/>
      <c r="E260" s="139"/>
      <c r="F260" s="189">
        <v>72.86</v>
      </c>
      <c r="G260" s="189"/>
      <c r="H260" s="143"/>
      <c r="I260" s="143"/>
    </row>
    <row r="261" spans="1:9">
      <c r="A261" s="190"/>
      <c r="B261" s="190"/>
      <c r="C261" s="190"/>
      <c r="D261" s="190"/>
      <c r="E261" s="143"/>
      <c r="F261" s="143"/>
      <c r="G261" s="143"/>
      <c r="H261" s="143"/>
      <c r="I261" s="143"/>
    </row>
    <row r="262" spans="1:9">
      <c r="A262" s="143"/>
      <c r="B262" s="143"/>
      <c r="C262" s="143"/>
      <c r="D262" s="143"/>
      <c r="E262" s="191" t="s">
        <v>698</v>
      </c>
      <c r="F262" s="191"/>
      <c r="G262" s="191"/>
      <c r="H262" s="191"/>
      <c r="I262" s="191"/>
    </row>
    <row r="263" spans="1:9">
      <c r="A263" s="190"/>
      <c r="B263" s="190"/>
      <c r="C263" s="190"/>
      <c r="D263" s="190"/>
      <c r="E263" s="190"/>
      <c r="F263" s="190"/>
      <c r="G263" s="143"/>
      <c r="H263" s="143"/>
      <c r="I263" s="143"/>
    </row>
    <row r="264" spans="1:9">
      <c r="A264" s="192" t="s">
        <v>956</v>
      </c>
      <c r="B264" s="192"/>
      <c r="C264" s="192"/>
      <c r="D264" s="192"/>
      <c r="E264" s="192"/>
      <c r="F264" s="192"/>
      <c r="G264" s="192"/>
      <c r="H264" s="192"/>
      <c r="I264" s="192"/>
    </row>
    <row r="265" spans="1:9">
      <c r="A265" s="134"/>
      <c r="B265" s="147" t="s">
        <v>106</v>
      </c>
      <c r="C265" s="147" t="s">
        <v>110</v>
      </c>
      <c r="D265" s="187" t="s">
        <v>107</v>
      </c>
      <c r="E265" s="187"/>
      <c r="F265" s="187" t="s">
        <v>650</v>
      </c>
      <c r="G265" s="187"/>
      <c r="H265" s="147" t="s">
        <v>108</v>
      </c>
      <c r="I265" s="143"/>
    </row>
    <row r="266" spans="1:9">
      <c r="A266" s="135" t="s">
        <v>699</v>
      </c>
      <c r="B266" s="146">
        <v>14.44</v>
      </c>
      <c r="C266" s="146">
        <v>0.15</v>
      </c>
      <c r="D266" s="194">
        <v>0.3</v>
      </c>
      <c r="E266" s="194"/>
      <c r="F266" s="194">
        <v>1</v>
      </c>
      <c r="G266" s="194"/>
      <c r="H266" s="144">
        <v>0.65</v>
      </c>
      <c r="I266" s="143"/>
    </row>
    <row r="267" spans="1:9" ht="22.5">
      <c r="A267" s="135" t="s">
        <v>700</v>
      </c>
      <c r="B267" s="146">
        <v>18.2</v>
      </c>
      <c r="C267" s="146">
        <v>0.15</v>
      </c>
      <c r="D267" s="194">
        <v>0.25</v>
      </c>
      <c r="E267" s="194"/>
      <c r="F267" s="194">
        <v>1</v>
      </c>
      <c r="G267" s="194"/>
      <c r="H267" s="144">
        <v>0.68</v>
      </c>
      <c r="I267" s="143"/>
    </row>
    <row r="268" spans="1:9">
      <c r="A268" s="136"/>
      <c r="B268" s="137"/>
      <c r="C268" s="137"/>
      <c r="D268" s="138"/>
      <c r="E268" s="139"/>
      <c r="F268" s="138"/>
      <c r="G268" s="139"/>
      <c r="H268" s="145">
        <v>1.33</v>
      </c>
      <c r="I268" s="143"/>
    </row>
    <row r="269" spans="1:9">
      <c r="A269" s="190"/>
      <c r="B269" s="190"/>
      <c r="C269" s="190"/>
      <c r="D269" s="190"/>
      <c r="E269" s="143"/>
      <c r="F269" s="143"/>
      <c r="G269" s="143"/>
      <c r="H269" s="143"/>
      <c r="I269" s="143"/>
    </row>
    <row r="270" spans="1:9">
      <c r="A270" s="143"/>
      <c r="B270" s="143"/>
      <c r="C270" s="143"/>
      <c r="D270" s="143"/>
      <c r="E270" s="191" t="s">
        <v>701</v>
      </c>
      <c r="F270" s="191"/>
      <c r="G270" s="191"/>
      <c r="H270" s="191"/>
      <c r="I270" s="191"/>
    </row>
    <row r="271" spans="1:9">
      <c r="A271" s="190"/>
      <c r="B271" s="190"/>
      <c r="C271" s="190"/>
      <c r="D271" s="190"/>
      <c r="E271" s="190"/>
      <c r="F271" s="190"/>
      <c r="G271" s="143"/>
      <c r="H271" s="143"/>
      <c r="I271" s="143"/>
    </row>
    <row r="272" spans="1:9">
      <c r="A272" s="192" t="s">
        <v>957</v>
      </c>
      <c r="B272" s="192"/>
      <c r="C272" s="192"/>
      <c r="D272" s="192"/>
      <c r="E272" s="192"/>
      <c r="F272" s="192"/>
      <c r="G272" s="192"/>
      <c r="H272" s="192"/>
      <c r="I272" s="192"/>
    </row>
    <row r="273" spans="1:9">
      <c r="A273" s="134"/>
      <c r="B273" s="147" t="s">
        <v>106</v>
      </c>
      <c r="C273" s="147" t="s">
        <v>110</v>
      </c>
      <c r="D273" s="187" t="s">
        <v>107</v>
      </c>
      <c r="E273" s="187"/>
      <c r="F273" s="187" t="s">
        <v>650</v>
      </c>
      <c r="G273" s="187"/>
      <c r="H273" s="147" t="s">
        <v>108</v>
      </c>
      <c r="I273" s="143"/>
    </row>
    <row r="274" spans="1:9">
      <c r="A274" s="135" t="s">
        <v>699</v>
      </c>
      <c r="B274" s="146">
        <v>14.44</v>
      </c>
      <c r="C274" s="146">
        <v>0.15</v>
      </c>
      <c r="D274" s="194">
        <v>0.3</v>
      </c>
      <c r="E274" s="194"/>
      <c r="F274" s="194">
        <v>1</v>
      </c>
      <c r="G274" s="194"/>
      <c r="H274" s="144">
        <v>0.65</v>
      </c>
      <c r="I274" s="143"/>
    </row>
    <row r="275" spans="1:9" ht="22.5">
      <c r="A275" s="135" t="s">
        <v>700</v>
      </c>
      <c r="B275" s="146">
        <v>18.2</v>
      </c>
      <c r="C275" s="146">
        <v>0.15</v>
      </c>
      <c r="D275" s="194">
        <v>0.25</v>
      </c>
      <c r="E275" s="194"/>
      <c r="F275" s="194">
        <v>1</v>
      </c>
      <c r="G275" s="194"/>
      <c r="H275" s="144">
        <v>0.68</v>
      </c>
      <c r="I275" s="143"/>
    </row>
    <row r="276" spans="1:9">
      <c r="A276" s="136"/>
      <c r="B276" s="137"/>
      <c r="C276" s="137"/>
      <c r="D276" s="138"/>
      <c r="E276" s="139"/>
      <c r="F276" s="138"/>
      <c r="G276" s="139"/>
      <c r="H276" s="145">
        <v>1.33</v>
      </c>
      <c r="I276" s="143"/>
    </row>
    <row r="277" spans="1:9">
      <c r="A277" s="190"/>
      <c r="B277" s="190"/>
      <c r="C277" s="190"/>
      <c r="D277" s="190"/>
      <c r="E277" s="143"/>
      <c r="F277" s="143"/>
      <c r="G277" s="143"/>
      <c r="H277" s="143"/>
      <c r="I277" s="143"/>
    </row>
    <row r="278" spans="1:9">
      <c r="A278" s="143"/>
      <c r="B278" s="143"/>
      <c r="C278" s="143"/>
      <c r="D278" s="143"/>
      <c r="E278" s="191" t="s">
        <v>701</v>
      </c>
      <c r="F278" s="191"/>
      <c r="G278" s="191"/>
      <c r="H278" s="191"/>
      <c r="I278" s="191"/>
    </row>
    <row r="279" spans="1:9">
      <c r="A279" s="190"/>
      <c r="B279" s="190"/>
      <c r="C279" s="190"/>
      <c r="D279" s="190"/>
      <c r="E279" s="190"/>
      <c r="F279" s="190"/>
      <c r="G279" s="143"/>
      <c r="H279" s="143"/>
      <c r="I279" s="143"/>
    </row>
    <row r="280" spans="1:9">
      <c r="A280" s="192" t="s">
        <v>958</v>
      </c>
      <c r="B280" s="192"/>
      <c r="C280" s="192"/>
      <c r="D280" s="192"/>
      <c r="E280" s="192"/>
      <c r="F280" s="192"/>
      <c r="G280" s="192"/>
      <c r="H280" s="192"/>
      <c r="I280" s="192"/>
    </row>
    <row r="281" spans="1:9">
      <c r="A281" s="134"/>
      <c r="B281" s="147" t="s">
        <v>106</v>
      </c>
      <c r="C281" s="147" t="s">
        <v>110</v>
      </c>
      <c r="D281" s="187" t="s">
        <v>108</v>
      </c>
      <c r="E281" s="187"/>
      <c r="F281" s="143"/>
      <c r="G281" s="143"/>
      <c r="H281" s="143"/>
      <c r="I281" s="143"/>
    </row>
    <row r="282" spans="1:9">
      <c r="A282" s="135" t="s">
        <v>679</v>
      </c>
      <c r="B282" s="146">
        <v>35.92</v>
      </c>
      <c r="C282" s="146">
        <v>0.65</v>
      </c>
      <c r="D282" s="188">
        <v>23.35</v>
      </c>
      <c r="E282" s="188"/>
      <c r="F282" s="143"/>
      <c r="G282" s="143"/>
      <c r="H282" s="143"/>
      <c r="I282" s="143"/>
    </row>
    <row r="283" spans="1:9">
      <c r="A283" s="136"/>
      <c r="B283" s="137"/>
      <c r="C283" s="137"/>
      <c r="D283" s="189">
        <v>23.35</v>
      </c>
      <c r="E283" s="189"/>
      <c r="F283" s="143"/>
      <c r="G283" s="143"/>
      <c r="H283" s="143"/>
      <c r="I283" s="143"/>
    </row>
    <row r="284" spans="1:9">
      <c r="A284" s="190"/>
      <c r="B284" s="190"/>
      <c r="C284" s="190"/>
      <c r="D284" s="190"/>
      <c r="E284" s="143"/>
      <c r="F284" s="143"/>
      <c r="G284" s="143"/>
      <c r="H284" s="143"/>
      <c r="I284" s="143"/>
    </row>
    <row r="285" spans="1:9">
      <c r="A285" s="143"/>
      <c r="B285" s="143"/>
      <c r="C285" s="143"/>
      <c r="D285" s="143"/>
      <c r="E285" s="191" t="s">
        <v>702</v>
      </c>
      <c r="F285" s="191"/>
      <c r="G285" s="191"/>
      <c r="H285" s="191"/>
      <c r="I285" s="191"/>
    </row>
    <row r="286" spans="1:9">
      <c r="A286" s="190"/>
      <c r="B286" s="190"/>
      <c r="C286" s="190"/>
      <c r="D286" s="190"/>
      <c r="E286" s="190"/>
      <c r="F286" s="190"/>
      <c r="G286" s="143"/>
      <c r="H286" s="143"/>
      <c r="I286" s="143"/>
    </row>
    <row r="287" spans="1:9">
      <c r="A287" s="192" t="s">
        <v>959</v>
      </c>
      <c r="B287" s="192"/>
      <c r="C287" s="192"/>
      <c r="D287" s="192"/>
      <c r="E287" s="192"/>
      <c r="F287" s="192"/>
      <c r="G287" s="192"/>
      <c r="H287" s="192"/>
      <c r="I287" s="192"/>
    </row>
    <row r="288" spans="1:9">
      <c r="A288" s="134"/>
      <c r="B288" s="147" t="s">
        <v>106</v>
      </c>
      <c r="C288" s="147" t="s">
        <v>110</v>
      </c>
      <c r="D288" s="187" t="s">
        <v>108</v>
      </c>
      <c r="E288" s="187"/>
      <c r="F288" s="143"/>
      <c r="G288" s="143"/>
      <c r="H288" s="143"/>
      <c r="I288" s="143"/>
    </row>
    <row r="289" spans="1:9">
      <c r="A289" s="135" t="s">
        <v>669</v>
      </c>
      <c r="B289" s="146">
        <v>5.34</v>
      </c>
      <c r="C289" s="146">
        <v>2.2999999999999998</v>
      </c>
      <c r="D289" s="188">
        <v>12.28</v>
      </c>
      <c r="E289" s="188"/>
      <c r="F289" s="143"/>
      <c r="G289" s="143"/>
      <c r="H289" s="143"/>
      <c r="I289" s="143"/>
    </row>
    <row r="290" spans="1:9">
      <c r="A290" s="136"/>
      <c r="B290" s="137"/>
      <c r="C290" s="137"/>
      <c r="D290" s="189">
        <v>12.28</v>
      </c>
      <c r="E290" s="189"/>
      <c r="F290" s="143"/>
      <c r="G290" s="143"/>
      <c r="H290" s="143"/>
      <c r="I290" s="143"/>
    </row>
    <row r="291" spans="1:9">
      <c r="A291" s="190"/>
      <c r="B291" s="190"/>
      <c r="C291" s="190"/>
      <c r="D291" s="190"/>
      <c r="E291" s="143"/>
      <c r="F291" s="143"/>
      <c r="G291" s="143"/>
      <c r="H291" s="143"/>
      <c r="I291" s="143"/>
    </row>
    <row r="292" spans="1:9">
      <c r="A292" s="143"/>
      <c r="B292" s="143"/>
      <c r="C292" s="143"/>
      <c r="D292" s="143"/>
      <c r="E292" s="191" t="s">
        <v>703</v>
      </c>
      <c r="F292" s="191"/>
      <c r="G292" s="191"/>
      <c r="H292" s="191"/>
      <c r="I292" s="191"/>
    </row>
    <row r="293" spans="1:9">
      <c r="A293" s="190"/>
      <c r="B293" s="190"/>
      <c r="C293" s="190"/>
      <c r="D293" s="190"/>
      <c r="E293" s="190"/>
      <c r="F293" s="190"/>
      <c r="G293" s="143"/>
      <c r="H293" s="143"/>
      <c r="I293" s="143"/>
    </row>
    <row r="294" spans="1:9">
      <c r="A294" s="192" t="s">
        <v>960</v>
      </c>
      <c r="B294" s="192"/>
      <c r="C294" s="192"/>
      <c r="D294" s="192"/>
      <c r="E294" s="192"/>
      <c r="F294" s="192"/>
      <c r="G294" s="192"/>
      <c r="H294" s="192"/>
      <c r="I294" s="192"/>
    </row>
    <row r="295" spans="1:9">
      <c r="A295" s="134"/>
      <c r="B295" s="147" t="s">
        <v>106</v>
      </c>
      <c r="C295" s="147" t="s">
        <v>110</v>
      </c>
      <c r="D295" s="187" t="s">
        <v>107</v>
      </c>
      <c r="E295" s="187"/>
      <c r="F295" s="187" t="s">
        <v>108</v>
      </c>
      <c r="G295" s="187"/>
      <c r="H295" s="143"/>
      <c r="I295" s="143"/>
    </row>
    <row r="296" spans="1:9">
      <c r="A296" s="135" t="s">
        <v>704</v>
      </c>
      <c r="B296" s="146">
        <v>15.69</v>
      </c>
      <c r="C296" s="146">
        <v>0.85</v>
      </c>
      <c r="D296" s="194">
        <v>0.15</v>
      </c>
      <c r="E296" s="194"/>
      <c r="F296" s="188">
        <v>2</v>
      </c>
      <c r="G296" s="188"/>
      <c r="H296" s="143"/>
      <c r="I296" s="143"/>
    </row>
    <row r="297" spans="1:9">
      <c r="A297" s="135" t="s">
        <v>705</v>
      </c>
      <c r="B297" s="146">
        <v>6</v>
      </c>
      <c r="C297" s="146">
        <v>0.74</v>
      </c>
      <c r="D297" s="194">
        <v>0.15</v>
      </c>
      <c r="E297" s="194"/>
      <c r="F297" s="188">
        <v>0.67</v>
      </c>
      <c r="G297" s="188"/>
      <c r="H297" s="143"/>
      <c r="I297" s="143"/>
    </row>
    <row r="298" spans="1:9">
      <c r="A298" s="136"/>
      <c r="B298" s="137"/>
      <c r="C298" s="137"/>
      <c r="D298" s="138"/>
      <c r="E298" s="139"/>
      <c r="F298" s="189">
        <v>2.67</v>
      </c>
      <c r="G298" s="189"/>
      <c r="H298" s="143"/>
      <c r="I298" s="143"/>
    </row>
    <row r="299" spans="1:9">
      <c r="A299" s="190"/>
      <c r="B299" s="190"/>
      <c r="C299" s="190"/>
      <c r="D299" s="190"/>
      <c r="E299" s="143"/>
      <c r="F299" s="143"/>
      <c r="G299" s="143"/>
      <c r="H299" s="143"/>
      <c r="I299" s="143"/>
    </row>
    <row r="300" spans="1:9">
      <c r="A300" s="143"/>
      <c r="B300" s="143"/>
      <c r="C300" s="143"/>
      <c r="D300" s="143"/>
      <c r="E300" s="191" t="s">
        <v>706</v>
      </c>
      <c r="F300" s="191"/>
      <c r="G300" s="191"/>
      <c r="H300" s="191"/>
      <c r="I300" s="191"/>
    </row>
    <row r="301" spans="1:9">
      <c r="A301" s="190"/>
      <c r="B301" s="190"/>
      <c r="C301" s="190"/>
      <c r="D301" s="190"/>
      <c r="E301" s="190"/>
      <c r="F301" s="190"/>
      <c r="G301" s="143"/>
      <c r="H301" s="143"/>
      <c r="I301" s="143"/>
    </row>
    <row r="302" spans="1:9">
      <c r="A302" s="192" t="s">
        <v>961</v>
      </c>
      <c r="B302" s="192"/>
      <c r="C302" s="192"/>
      <c r="D302" s="192"/>
      <c r="E302" s="192"/>
      <c r="F302" s="192"/>
      <c r="G302" s="192"/>
      <c r="H302" s="192"/>
      <c r="I302" s="192"/>
    </row>
    <row r="303" spans="1:9">
      <c r="A303" s="134"/>
      <c r="B303" s="147" t="s">
        <v>106</v>
      </c>
      <c r="C303" s="147" t="s">
        <v>110</v>
      </c>
      <c r="D303" s="187" t="s">
        <v>108</v>
      </c>
      <c r="E303" s="187"/>
      <c r="F303" s="143"/>
      <c r="G303" s="143"/>
      <c r="H303" s="143"/>
      <c r="I303" s="143"/>
    </row>
    <row r="304" spans="1:9">
      <c r="A304" s="135" t="s">
        <v>704</v>
      </c>
      <c r="B304" s="146">
        <v>15.69</v>
      </c>
      <c r="C304" s="146">
        <v>0.85</v>
      </c>
      <c r="D304" s="188">
        <v>13.34</v>
      </c>
      <c r="E304" s="188"/>
      <c r="F304" s="143"/>
      <c r="G304" s="143"/>
      <c r="H304" s="143"/>
      <c r="I304" s="143"/>
    </row>
    <row r="305" spans="1:9">
      <c r="A305" s="135" t="s">
        <v>705</v>
      </c>
      <c r="B305" s="146">
        <v>6</v>
      </c>
      <c r="C305" s="146">
        <v>0.74</v>
      </c>
      <c r="D305" s="188">
        <v>4.4400000000000004</v>
      </c>
      <c r="E305" s="188"/>
      <c r="F305" s="143"/>
      <c r="G305" s="143"/>
      <c r="H305" s="143"/>
      <c r="I305" s="143"/>
    </row>
    <row r="306" spans="1:9">
      <c r="A306" s="136"/>
      <c r="B306" s="137"/>
      <c r="C306" s="137"/>
      <c r="D306" s="189">
        <v>17.78</v>
      </c>
      <c r="E306" s="189"/>
      <c r="F306" s="143"/>
      <c r="G306" s="143"/>
      <c r="H306" s="143"/>
      <c r="I306" s="143"/>
    </row>
    <row r="307" spans="1:9">
      <c r="A307" s="190"/>
      <c r="B307" s="190"/>
      <c r="C307" s="190"/>
      <c r="D307" s="190"/>
      <c r="E307" s="143"/>
      <c r="F307" s="143"/>
      <c r="G307" s="143"/>
      <c r="H307" s="143"/>
      <c r="I307" s="143"/>
    </row>
    <row r="308" spans="1:9">
      <c r="A308" s="143"/>
      <c r="B308" s="143"/>
      <c r="C308" s="143"/>
      <c r="D308" s="143"/>
      <c r="E308" s="191" t="s">
        <v>707</v>
      </c>
      <c r="F308" s="191"/>
      <c r="G308" s="191"/>
      <c r="H308" s="191"/>
      <c r="I308" s="191"/>
    </row>
    <row r="309" spans="1:9">
      <c r="A309" s="190"/>
      <c r="B309" s="190"/>
      <c r="C309" s="190"/>
      <c r="D309" s="190"/>
      <c r="E309" s="190"/>
      <c r="F309" s="190"/>
      <c r="G309" s="143"/>
      <c r="H309" s="143"/>
      <c r="I309" s="143"/>
    </row>
    <row r="310" spans="1:9">
      <c r="A310" s="192" t="s">
        <v>962</v>
      </c>
      <c r="B310" s="192"/>
      <c r="C310" s="192"/>
      <c r="D310" s="192"/>
      <c r="E310" s="192"/>
      <c r="F310" s="192"/>
      <c r="G310" s="192"/>
      <c r="H310" s="192"/>
      <c r="I310" s="192"/>
    </row>
    <row r="311" spans="1:9">
      <c r="A311" s="134"/>
      <c r="B311" s="147" t="s">
        <v>111</v>
      </c>
      <c r="C311" s="147" t="s">
        <v>108</v>
      </c>
      <c r="D311" s="143"/>
      <c r="E311" s="143"/>
      <c r="F311" s="143"/>
      <c r="G311" s="143"/>
      <c r="H311" s="143"/>
      <c r="I311" s="143"/>
    </row>
    <row r="312" spans="1:9">
      <c r="A312" s="135"/>
      <c r="B312" s="146">
        <v>22</v>
      </c>
      <c r="C312" s="144">
        <v>22</v>
      </c>
      <c r="D312" s="143"/>
      <c r="E312" s="143"/>
      <c r="F312" s="143"/>
      <c r="G312" s="143"/>
      <c r="H312" s="143"/>
      <c r="I312" s="143"/>
    </row>
    <row r="313" spans="1:9">
      <c r="A313" s="136"/>
      <c r="B313" s="137"/>
      <c r="C313" s="145">
        <v>22</v>
      </c>
      <c r="D313" s="143"/>
      <c r="E313" s="143"/>
      <c r="F313" s="143"/>
      <c r="G313" s="143"/>
      <c r="H313" s="143"/>
      <c r="I313" s="143"/>
    </row>
    <row r="314" spans="1:9">
      <c r="A314" s="190"/>
      <c r="B314" s="190"/>
      <c r="C314" s="190"/>
      <c r="D314" s="190"/>
      <c r="E314" s="143"/>
      <c r="F314" s="143"/>
      <c r="G314" s="143"/>
      <c r="H314" s="143"/>
      <c r="I314" s="143"/>
    </row>
    <row r="315" spans="1:9">
      <c r="A315" s="143"/>
      <c r="B315" s="143"/>
      <c r="C315" s="143"/>
      <c r="D315" s="143"/>
      <c r="E315" s="191" t="s">
        <v>116</v>
      </c>
      <c r="F315" s="191"/>
      <c r="G315" s="191"/>
      <c r="H315" s="191"/>
      <c r="I315" s="191"/>
    </row>
    <row r="316" spans="1:9">
      <c r="A316" s="190"/>
      <c r="B316" s="190"/>
      <c r="C316" s="190"/>
      <c r="D316" s="190"/>
      <c r="E316" s="190"/>
      <c r="F316" s="190"/>
      <c r="G316" s="143"/>
      <c r="H316" s="143"/>
      <c r="I316" s="143"/>
    </row>
    <row r="317" spans="1:9">
      <c r="A317" s="192" t="s">
        <v>963</v>
      </c>
      <c r="B317" s="192"/>
      <c r="C317" s="192"/>
      <c r="D317" s="192"/>
      <c r="E317" s="192"/>
      <c r="F317" s="192"/>
      <c r="G317" s="192"/>
      <c r="H317" s="192"/>
      <c r="I317" s="192"/>
    </row>
    <row r="318" spans="1:9">
      <c r="A318" s="134"/>
      <c r="B318" s="147" t="s">
        <v>111</v>
      </c>
      <c r="C318" s="147" t="s">
        <v>108</v>
      </c>
      <c r="D318" s="143"/>
      <c r="E318" s="143"/>
      <c r="F318" s="143"/>
      <c r="G318" s="143"/>
      <c r="H318" s="143"/>
      <c r="I318" s="143"/>
    </row>
    <row r="319" spans="1:9">
      <c r="A319" s="135"/>
      <c r="B319" s="146">
        <v>31.2</v>
      </c>
      <c r="C319" s="144">
        <v>31.2</v>
      </c>
      <c r="D319" s="143"/>
      <c r="E319" s="143"/>
      <c r="F319" s="143"/>
      <c r="G319" s="143"/>
      <c r="H319" s="143"/>
      <c r="I319" s="143"/>
    </row>
    <row r="320" spans="1:9">
      <c r="A320" s="136"/>
      <c r="B320" s="137"/>
      <c r="C320" s="145">
        <v>31.2</v>
      </c>
      <c r="D320" s="143"/>
      <c r="E320" s="143"/>
      <c r="F320" s="143"/>
      <c r="G320" s="143"/>
      <c r="H320" s="143"/>
      <c r="I320" s="143"/>
    </row>
    <row r="321" spans="1:9">
      <c r="A321" s="190"/>
      <c r="B321" s="190"/>
      <c r="C321" s="190"/>
      <c r="D321" s="190"/>
      <c r="E321" s="143"/>
      <c r="F321" s="143"/>
      <c r="G321" s="143"/>
      <c r="H321" s="143"/>
      <c r="I321" s="143"/>
    </row>
    <row r="322" spans="1:9">
      <c r="A322" s="143"/>
      <c r="B322" s="143"/>
      <c r="C322" s="143"/>
      <c r="D322" s="143"/>
      <c r="E322" s="191" t="s">
        <v>708</v>
      </c>
      <c r="F322" s="191"/>
      <c r="G322" s="191"/>
      <c r="H322" s="191"/>
      <c r="I322" s="191"/>
    </row>
    <row r="323" spans="1:9">
      <c r="A323" s="190"/>
      <c r="B323" s="190"/>
      <c r="C323" s="190"/>
      <c r="D323" s="190"/>
      <c r="E323" s="190"/>
      <c r="F323" s="190"/>
      <c r="G323" s="143"/>
      <c r="H323" s="143"/>
      <c r="I323" s="143"/>
    </row>
    <row r="324" spans="1:9">
      <c r="A324" s="192" t="s">
        <v>964</v>
      </c>
      <c r="B324" s="192"/>
      <c r="C324" s="192"/>
      <c r="D324" s="192"/>
      <c r="E324" s="192"/>
      <c r="F324" s="192"/>
      <c r="G324" s="192"/>
      <c r="H324" s="192"/>
      <c r="I324" s="192"/>
    </row>
    <row r="325" spans="1:9">
      <c r="A325" s="134"/>
      <c r="B325" s="147" t="s">
        <v>111</v>
      </c>
      <c r="C325" s="147" t="s">
        <v>108</v>
      </c>
      <c r="D325" s="143"/>
      <c r="E325" s="143"/>
      <c r="F325" s="143"/>
      <c r="G325" s="143"/>
      <c r="H325" s="143"/>
      <c r="I325" s="143"/>
    </row>
    <row r="326" spans="1:9">
      <c r="A326" s="135"/>
      <c r="B326" s="146">
        <v>21.13</v>
      </c>
      <c r="C326" s="144">
        <v>21.13</v>
      </c>
      <c r="D326" s="143"/>
      <c r="E326" s="143"/>
      <c r="F326" s="143"/>
      <c r="G326" s="143"/>
      <c r="H326" s="143"/>
      <c r="I326" s="143"/>
    </row>
    <row r="327" spans="1:9">
      <c r="A327" s="136"/>
      <c r="B327" s="137"/>
      <c r="C327" s="145">
        <v>21.13</v>
      </c>
      <c r="D327" s="143"/>
      <c r="E327" s="143"/>
      <c r="F327" s="143"/>
      <c r="G327" s="143"/>
      <c r="H327" s="143"/>
      <c r="I327" s="143"/>
    </row>
    <row r="328" spans="1:9">
      <c r="A328" s="190"/>
      <c r="B328" s="190"/>
      <c r="C328" s="190"/>
      <c r="D328" s="190"/>
      <c r="E328" s="143"/>
      <c r="F328" s="143"/>
      <c r="G328" s="143"/>
      <c r="H328" s="143"/>
      <c r="I328" s="143"/>
    </row>
    <row r="329" spans="1:9">
      <c r="A329" s="143"/>
      <c r="B329" s="143"/>
      <c r="C329" s="143"/>
      <c r="D329" s="143"/>
      <c r="E329" s="191" t="s">
        <v>709</v>
      </c>
      <c r="F329" s="191"/>
      <c r="G329" s="191"/>
      <c r="H329" s="191"/>
      <c r="I329" s="191"/>
    </row>
    <row r="330" spans="1:9">
      <c r="A330" s="190"/>
      <c r="B330" s="190"/>
      <c r="C330" s="190"/>
      <c r="D330" s="190"/>
      <c r="E330" s="190"/>
      <c r="F330" s="190"/>
      <c r="G330" s="143"/>
      <c r="H330" s="143"/>
      <c r="I330" s="143"/>
    </row>
    <row r="331" spans="1:9">
      <c r="A331" s="192" t="s">
        <v>965</v>
      </c>
      <c r="B331" s="192"/>
      <c r="C331" s="192"/>
      <c r="D331" s="192"/>
      <c r="E331" s="192"/>
      <c r="F331" s="192"/>
      <c r="G331" s="192"/>
      <c r="H331" s="192"/>
      <c r="I331" s="192"/>
    </row>
    <row r="332" spans="1:9">
      <c r="A332" s="134"/>
      <c r="B332" s="147" t="s">
        <v>106</v>
      </c>
      <c r="C332" s="147" t="s">
        <v>110</v>
      </c>
      <c r="D332" s="187" t="s">
        <v>108</v>
      </c>
      <c r="E332" s="187"/>
      <c r="F332" s="143"/>
      <c r="G332" s="143"/>
      <c r="H332" s="143"/>
      <c r="I332" s="143"/>
    </row>
    <row r="333" spans="1:9">
      <c r="A333" s="135" t="s">
        <v>704</v>
      </c>
      <c r="B333" s="146">
        <v>15.69</v>
      </c>
      <c r="C333" s="146">
        <v>0.85</v>
      </c>
      <c r="D333" s="188">
        <v>13.34</v>
      </c>
      <c r="E333" s="188"/>
      <c r="F333" s="143"/>
      <c r="G333" s="143"/>
      <c r="H333" s="143"/>
      <c r="I333" s="143"/>
    </row>
    <row r="334" spans="1:9">
      <c r="A334" s="135" t="s">
        <v>705</v>
      </c>
      <c r="B334" s="146">
        <v>6</v>
      </c>
      <c r="C334" s="146">
        <v>0.74</v>
      </c>
      <c r="D334" s="188">
        <v>4.4400000000000004</v>
      </c>
      <c r="E334" s="188"/>
      <c r="F334" s="143"/>
      <c r="G334" s="143"/>
      <c r="H334" s="143"/>
      <c r="I334" s="143"/>
    </row>
    <row r="335" spans="1:9">
      <c r="A335" s="135" t="s">
        <v>669</v>
      </c>
      <c r="B335" s="146">
        <v>5.34</v>
      </c>
      <c r="C335" s="146">
        <v>2.2999999999999998</v>
      </c>
      <c r="D335" s="188">
        <v>12.28</v>
      </c>
      <c r="E335" s="188"/>
      <c r="F335" s="143"/>
      <c r="G335" s="143"/>
      <c r="H335" s="143"/>
      <c r="I335" s="143"/>
    </row>
    <row r="336" spans="1:9">
      <c r="A336" s="136"/>
      <c r="B336" s="137"/>
      <c r="C336" s="137"/>
      <c r="D336" s="189">
        <v>30.06</v>
      </c>
      <c r="E336" s="189"/>
      <c r="F336" s="143"/>
      <c r="G336" s="143"/>
      <c r="H336" s="143"/>
      <c r="I336" s="143"/>
    </row>
    <row r="337" spans="1:9">
      <c r="A337" s="190"/>
      <c r="B337" s="190"/>
      <c r="C337" s="190"/>
      <c r="D337" s="190"/>
      <c r="E337" s="143"/>
      <c r="F337" s="143"/>
      <c r="G337" s="143"/>
      <c r="H337" s="143"/>
      <c r="I337" s="143"/>
    </row>
    <row r="338" spans="1:9">
      <c r="A338" s="143"/>
      <c r="B338" s="143"/>
      <c r="C338" s="143"/>
      <c r="D338" s="143"/>
      <c r="E338" s="191" t="s">
        <v>710</v>
      </c>
      <c r="F338" s="191"/>
      <c r="G338" s="191"/>
      <c r="H338" s="191"/>
      <c r="I338" s="191"/>
    </row>
    <row r="339" spans="1:9">
      <c r="A339" s="190"/>
      <c r="B339" s="190"/>
      <c r="C339" s="190"/>
      <c r="D339" s="190"/>
      <c r="E339" s="190"/>
      <c r="F339" s="190"/>
      <c r="G339" s="143"/>
      <c r="H339" s="143"/>
      <c r="I339" s="143"/>
    </row>
    <row r="340" spans="1:9">
      <c r="A340" s="192" t="s">
        <v>966</v>
      </c>
      <c r="B340" s="192"/>
      <c r="C340" s="192"/>
      <c r="D340" s="192"/>
      <c r="E340" s="192"/>
      <c r="F340" s="192"/>
      <c r="G340" s="192"/>
      <c r="H340" s="192"/>
      <c r="I340" s="192"/>
    </row>
    <row r="341" spans="1:9">
      <c r="A341" s="134"/>
      <c r="B341" s="147" t="s">
        <v>54</v>
      </c>
      <c r="C341" s="147" t="s">
        <v>108</v>
      </c>
      <c r="D341" s="143"/>
      <c r="E341" s="143"/>
      <c r="F341" s="143"/>
      <c r="G341" s="143"/>
      <c r="H341" s="143"/>
      <c r="I341" s="143"/>
    </row>
    <row r="342" spans="1:9">
      <c r="A342" s="135" t="s">
        <v>711</v>
      </c>
      <c r="B342" s="146">
        <v>3</v>
      </c>
      <c r="C342" s="144">
        <v>3</v>
      </c>
      <c r="D342" s="143"/>
      <c r="E342" s="143"/>
      <c r="F342" s="143"/>
      <c r="G342" s="143"/>
      <c r="H342" s="143"/>
      <c r="I342" s="143"/>
    </row>
    <row r="343" spans="1:9">
      <c r="A343" s="136"/>
      <c r="B343" s="137"/>
      <c r="C343" s="145">
        <v>3</v>
      </c>
      <c r="D343" s="143"/>
      <c r="E343" s="143"/>
      <c r="F343" s="143"/>
      <c r="G343" s="143"/>
      <c r="H343" s="143"/>
      <c r="I343" s="143"/>
    </row>
    <row r="344" spans="1:9">
      <c r="A344" s="190"/>
      <c r="B344" s="190"/>
      <c r="C344" s="190"/>
      <c r="D344" s="190"/>
      <c r="E344" s="143"/>
      <c r="F344" s="143"/>
      <c r="G344" s="143"/>
      <c r="H344" s="143"/>
      <c r="I344" s="143"/>
    </row>
    <row r="345" spans="1:9">
      <c r="A345" s="143"/>
      <c r="B345" s="143"/>
      <c r="C345" s="143"/>
      <c r="D345" s="143"/>
      <c r="E345" s="191" t="s">
        <v>115</v>
      </c>
      <c r="F345" s="191"/>
      <c r="G345" s="191"/>
      <c r="H345" s="191"/>
      <c r="I345" s="191"/>
    </row>
    <row r="346" spans="1:9">
      <c r="A346" s="190"/>
      <c r="B346" s="190"/>
      <c r="C346" s="190"/>
      <c r="D346" s="190"/>
      <c r="E346" s="190"/>
      <c r="F346" s="190"/>
      <c r="G346" s="143"/>
      <c r="H346" s="143"/>
      <c r="I346" s="143"/>
    </row>
    <row r="347" spans="1:9">
      <c r="A347" s="192" t="s">
        <v>967</v>
      </c>
      <c r="B347" s="192"/>
      <c r="C347" s="192"/>
      <c r="D347" s="192"/>
      <c r="E347" s="192"/>
      <c r="F347" s="192"/>
      <c r="G347" s="192"/>
      <c r="H347" s="192"/>
      <c r="I347" s="192"/>
    </row>
    <row r="348" spans="1:9">
      <c r="A348" s="134"/>
      <c r="B348" s="147" t="s">
        <v>110</v>
      </c>
      <c r="C348" s="147" t="s">
        <v>106</v>
      </c>
      <c r="D348" s="187" t="s">
        <v>108</v>
      </c>
      <c r="E348" s="187"/>
      <c r="F348" s="143"/>
      <c r="G348" s="143"/>
      <c r="H348" s="143"/>
      <c r="I348" s="143"/>
    </row>
    <row r="349" spans="1:9">
      <c r="A349" s="135" t="s">
        <v>711</v>
      </c>
      <c r="B349" s="146">
        <v>17.8</v>
      </c>
      <c r="C349" s="146">
        <v>9.16</v>
      </c>
      <c r="D349" s="188">
        <v>163.05000000000001</v>
      </c>
      <c r="E349" s="188"/>
      <c r="F349" s="143"/>
      <c r="G349" s="143"/>
      <c r="H349" s="143"/>
      <c r="I349" s="143"/>
    </row>
    <row r="350" spans="1:9">
      <c r="A350" s="135" t="s">
        <v>712</v>
      </c>
      <c r="B350" s="146">
        <v>5.5</v>
      </c>
      <c r="C350" s="146">
        <v>15.69</v>
      </c>
      <c r="D350" s="188">
        <v>86.3</v>
      </c>
      <c r="E350" s="188"/>
      <c r="F350" s="143"/>
      <c r="G350" s="143"/>
      <c r="H350" s="143"/>
      <c r="I350" s="143"/>
    </row>
    <row r="351" spans="1:9">
      <c r="A351" s="135" t="s">
        <v>712</v>
      </c>
      <c r="B351" s="146">
        <v>2</v>
      </c>
      <c r="C351" s="146">
        <v>17.8</v>
      </c>
      <c r="D351" s="188">
        <v>35.6</v>
      </c>
      <c r="E351" s="188"/>
      <c r="F351" s="143"/>
      <c r="G351" s="143"/>
      <c r="H351" s="143"/>
      <c r="I351" s="143"/>
    </row>
    <row r="352" spans="1:9">
      <c r="A352" s="135" t="s">
        <v>712</v>
      </c>
      <c r="B352" s="146">
        <v>5.5</v>
      </c>
      <c r="C352" s="146">
        <v>26.84</v>
      </c>
      <c r="D352" s="188">
        <v>147.62</v>
      </c>
      <c r="E352" s="188"/>
      <c r="F352" s="143"/>
      <c r="G352" s="143"/>
      <c r="H352" s="143"/>
      <c r="I352" s="143"/>
    </row>
    <row r="353" spans="1:9">
      <c r="A353" s="135" t="s">
        <v>712</v>
      </c>
      <c r="B353" s="146">
        <v>5.5</v>
      </c>
      <c r="C353" s="146">
        <v>21.3</v>
      </c>
      <c r="D353" s="188">
        <v>117.15</v>
      </c>
      <c r="E353" s="188"/>
      <c r="F353" s="143"/>
      <c r="G353" s="143"/>
      <c r="H353" s="143"/>
      <c r="I353" s="143"/>
    </row>
    <row r="354" spans="1:9">
      <c r="A354" s="135" t="s">
        <v>712</v>
      </c>
      <c r="B354" s="146">
        <v>4.8</v>
      </c>
      <c r="C354" s="146">
        <v>5.54</v>
      </c>
      <c r="D354" s="188">
        <v>26.59</v>
      </c>
      <c r="E354" s="188"/>
      <c r="F354" s="143"/>
      <c r="G354" s="143"/>
      <c r="H354" s="143"/>
      <c r="I354" s="143"/>
    </row>
    <row r="355" spans="1:9">
      <c r="A355" s="136"/>
      <c r="B355" s="137"/>
      <c r="C355" s="137"/>
      <c r="D355" s="189">
        <v>576.30999999999995</v>
      </c>
      <c r="E355" s="189"/>
      <c r="F355" s="143"/>
      <c r="G355" s="143"/>
      <c r="H355" s="143"/>
      <c r="I355" s="143"/>
    </row>
    <row r="356" spans="1:9">
      <c r="A356" s="190"/>
      <c r="B356" s="190"/>
      <c r="C356" s="190"/>
      <c r="D356" s="190"/>
      <c r="E356" s="143"/>
      <c r="F356" s="143"/>
      <c r="G356" s="143"/>
      <c r="H356" s="143"/>
      <c r="I356" s="143"/>
    </row>
    <row r="357" spans="1:9">
      <c r="A357" s="143"/>
      <c r="B357" s="143"/>
      <c r="C357" s="143"/>
      <c r="D357" s="143"/>
      <c r="E357" s="191" t="s">
        <v>713</v>
      </c>
      <c r="F357" s="191"/>
      <c r="G357" s="191"/>
      <c r="H357" s="191"/>
      <c r="I357" s="191"/>
    </row>
    <row r="358" spans="1:9">
      <c r="A358" s="190"/>
      <c r="B358" s="190"/>
      <c r="C358" s="190"/>
      <c r="D358" s="190"/>
      <c r="E358" s="190"/>
      <c r="F358" s="190"/>
      <c r="G358" s="143"/>
      <c r="H358" s="143"/>
      <c r="I358" s="143"/>
    </row>
    <row r="359" spans="1:9">
      <c r="A359" s="192" t="s">
        <v>968</v>
      </c>
      <c r="B359" s="192"/>
      <c r="C359" s="192"/>
      <c r="D359" s="192"/>
      <c r="E359" s="192"/>
      <c r="F359" s="192"/>
      <c r="G359" s="192"/>
      <c r="H359" s="192"/>
      <c r="I359" s="192"/>
    </row>
    <row r="360" spans="1:9">
      <c r="A360" s="134"/>
      <c r="B360" s="147" t="s">
        <v>106</v>
      </c>
      <c r="C360" s="147" t="s">
        <v>110</v>
      </c>
      <c r="D360" s="187" t="s">
        <v>108</v>
      </c>
      <c r="E360" s="187"/>
      <c r="F360" s="143"/>
      <c r="G360" s="143"/>
      <c r="H360" s="143"/>
      <c r="I360" s="143"/>
    </row>
    <row r="361" spans="1:9">
      <c r="A361" s="135" t="s">
        <v>711</v>
      </c>
      <c r="B361" s="146">
        <v>9.16</v>
      </c>
      <c r="C361" s="146">
        <v>17.8</v>
      </c>
      <c r="D361" s="188">
        <v>163.05000000000001</v>
      </c>
      <c r="E361" s="188"/>
      <c r="F361" s="143"/>
      <c r="G361" s="143"/>
      <c r="H361" s="143"/>
      <c r="I361" s="143"/>
    </row>
    <row r="362" spans="1:9">
      <c r="A362" s="135" t="s">
        <v>712</v>
      </c>
      <c r="B362" s="146">
        <v>15.69</v>
      </c>
      <c r="C362" s="146">
        <v>5.5</v>
      </c>
      <c r="D362" s="188">
        <v>86.3</v>
      </c>
      <c r="E362" s="188"/>
      <c r="F362" s="143"/>
      <c r="G362" s="143"/>
      <c r="H362" s="143"/>
      <c r="I362" s="143"/>
    </row>
    <row r="363" spans="1:9">
      <c r="A363" s="135" t="s">
        <v>712</v>
      </c>
      <c r="B363" s="146">
        <v>17.8</v>
      </c>
      <c r="C363" s="146">
        <v>2</v>
      </c>
      <c r="D363" s="188">
        <v>35.6</v>
      </c>
      <c r="E363" s="188"/>
      <c r="F363" s="143"/>
      <c r="G363" s="143"/>
      <c r="H363" s="143"/>
      <c r="I363" s="143"/>
    </row>
    <row r="364" spans="1:9">
      <c r="A364" s="135" t="s">
        <v>712</v>
      </c>
      <c r="B364" s="146">
        <v>26.84</v>
      </c>
      <c r="C364" s="146">
        <v>5.5</v>
      </c>
      <c r="D364" s="188">
        <v>147.62</v>
      </c>
      <c r="E364" s="188"/>
      <c r="F364" s="143"/>
      <c r="G364" s="143"/>
      <c r="H364" s="143"/>
      <c r="I364" s="143"/>
    </row>
    <row r="365" spans="1:9">
      <c r="A365" s="135" t="s">
        <v>712</v>
      </c>
      <c r="B365" s="146">
        <v>21.3</v>
      </c>
      <c r="C365" s="146">
        <v>5.5</v>
      </c>
      <c r="D365" s="188">
        <v>117.15</v>
      </c>
      <c r="E365" s="188"/>
      <c r="F365" s="143"/>
      <c r="G365" s="143"/>
      <c r="H365" s="143"/>
      <c r="I365" s="143"/>
    </row>
    <row r="366" spans="1:9">
      <c r="A366" s="135" t="s">
        <v>712</v>
      </c>
      <c r="B366" s="146">
        <v>5.54</v>
      </c>
      <c r="C366" s="146">
        <v>4.8</v>
      </c>
      <c r="D366" s="188">
        <v>26.59</v>
      </c>
      <c r="E366" s="188"/>
      <c r="F366" s="143"/>
      <c r="G366" s="143"/>
      <c r="H366" s="143"/>
      <c r="I366" s="143"/>
    </row>
    <row r="367" spans="1:9">
      <c r="A367" s="136"/>
      <c r="B367" s="137"/>
      <c r="C367" s="137"/>
      <c r="D367" s="189">
        <v>576.30999999999995</v>
      </c>
      <c r="E367" s="189"/>
      <c r="F367" s="143"/>
      <c r="G367" s="143"/>
      <c r="H367" s="143"/>
      <c r="I367" s="143"/>
    </row>
    <row r="368" spans="1:9">
      <c r="A368" s="190"/>
      <c r="B368" s="190"/>
      <c r="C368" s="190"/>
      <c r="D368" s="190"/>
      <c r="E368" s="143"/>
      <c r="F368" s="143"/>
      <c r="G368" s="143"/>
      <c r="H368" s="143"/>
      <c r="I368" s="143"/>
    </row>
    <row r="369" spans="1:9">
      <c r="A369" s="143"/>
      <c r="B369" s="143"/>
      <c r="C369" s="143"/>
      <c r="D369" s="143"/>
      <c r="E369" s="191" t="s">
        <v>713</v>
      </c>
      <c r="F369" s="191"/>
      <c r="G369" s="191"/>
      <c r="H369" s="191"/>
      <c r="I369" s="191"/>
    </row>
    <row r="370" spans="1:9">
      <c r="A370" s="190"/>
      <c r="B370" s="190"/>
      <c r="C370" s="190"/>
      <c r="D370" s="190"/>
      <c r="E370" s="190"/>
      <c r="F370" s="190"/>
      <c r="G370" s="143"/>
      <c r="H370" s="143"/>
      <c r="I370" s="143"/>
    </row>
    <row r="371" spans="1:9">
      <c r="A371" s="192" t="s">
        <v>969</v>
      </c>
      <c r="B371" s="192"/>
      <c r="C371" s="192"/>
      <c r="D371" s="192"/>
      <c r="E371" s="192"/>
      <c r="F371" s="192"/>
      <c r="G371" s="192"/>
      <c r="H371" s="192"/>
      <c r="I371" s="192"/>
    </row>
    <row r="372" spans="1:9">
      <c r="A372" s="134"/>
      <c r="B372" s="147" t="s">
        <v>54</v>
      </c>
      <c r="C372" s="147" t="s">
        <v>107</v>
      </c>
      <c r="D372" s="187" t="s">
        <v>714</v>
      </c>
      <c r="E372" s="187"/>
      <c r="F372" s="187" t="s">
        <v>715</v>
      </c>
      <c r="G372" s="187"/>
      <c r="H372" s="147" t="s">
        <v>108</v>
      </c>
      <c r="I372" s="143"/>
    </row>
    <row r="373" spans="1:9">
      <c r="A373" s="135" t="s">
        <v>716</v>
      </c>
      <c r="B373" s="146">
        <v>34</v>
      </c>
      <c r="C373" s="146">
        <v>2.85</v>
      </c>
      <c r="D373" s="194">
        <v>6</v>
      </c>
      <c r="E373" s="194"/>
      <c r="F373" s="194">
        <v>40.08</v>
      </c>
      <c r="G373" s="194"/>
      <c r="H373" s="144">
        <v>647.29</v>
      </c>
      <c r="I373" s="143"/>
    </row>
    <row r="374" spans="1:9">
      <c r="A374" s="136"/>
      <c r="B374" s="137"/>
      <c r="C374" s="137"/>
      <c r="D374" s="138"/>
      <c r="E374" s="139"/>
      <c r="F374" s="138"/>
      <c r="G374" s="139"/>
      <c r="H374" s="145">
        <v>647.29</v>
      </c>
      <c r="I374" s="143"/>
    </row>
    <row r="375" spans="1:9">
      <c r="A375" s="190"/>
      <c r="B375" s="190"/>
      <c r="C375" s="190"/>
      <c r="D375" s="190"/>
      <c r="E375" s="143"/>
      <c r="F375" s="143"/>
      <c r="G375" s="143"/>
      <c r="H375" s="143"/>
      <c r="I375" s="143"/>
    </row>
    <row r="376" spans="1:9">
      <c r="A376" s="143"/>
      <c r="B376" s="143"/>
      <c r="C376" s="143"/>
      <c r="D376" s="143"/>
      <c r="E376" s="191" t="s">
        <v>717</v>
      </c>
      <c r="F376" s="191"/>
      <c r="G376" s="191"/>
      <c r="H376" s="191"/>
      <c r="I376" s="191"/>
    </row>
    <row r="377" spans="1:9">
      <c r="A377" s="190"/>
      <c r="B377" s="190"/>
      <c r="C377" s="190"/>
      <c r="D377" s="190"/>
      <c r="E377" s="190"/>
      <c r="F377" s="190"/>
      <c r="G377" s="143"/>
      <c r="H377" s="143"/>
      <c r="I377" s="143"/>
    </row>
    <row r="378" spans="1:9">
      <c r="A378" s="192" t="s">
        <v>970</v>
      </c>
      <c r="B378" s="192"/>
      <c r="C378" s="192"/>
      <c r="D378" s="192"/>
      <c r="E378" s="192"/>
      <c r="F378" s="192"/>
      <c r="G378" s="192"/>
      <c r="H378" s="192"/>
      <c r="I378" s="192"/>
    </row>
    <row r="379" spans="1:9">
      <c r="A379" s="134"/>
      <c r="B379" s="147" t="s">
        <v>48</v>
      </c>
      <c r="C379" s="147" t="s">
        <v>108</v>
      </c>
      <c r="D379" s="143"/>
      <c r="E379" s="143"/>
      <c r="F379" s="143"/>
      <c r="G379" s="143"/>
      <c r="H379" s="143"/>
      <c r="I379" s="143"/>
    </row>
    <row r="380" spans="1:9" ht="22.5">
      <c r="A380" s="135" t="s">
        <v>718</v>
      </c>
      <c r="B380" s="146">
        <v>83.7</v>
      </c>
      <c r="C380" s="144">
        <v>83.7</v>
      </c>
      <c r="D380" s="143"/>
      <c r="E380" s="143"/>
      <c r="F380" s="143"/>
      <c r="G380" s="143"/>
      <c r="H380" s="143"/>
      <c r="I380" s="143"/>
    </row>
    <row r="381" spans="1:9">
      <c r="A381" s="136"/>
      <c r="B381" s="137"/>
      <c r="C381" s="145">
        <v>83.7</v>
      </c>
      <c r="D381" s="143"/>
      <c r="E381" s="143"/>
      <c r="F381" s="143"/>
      <c r="G381" s="143"/>
      <c r="H381" s="143"/>
      <c r="I381" s="143"/>
    </row>
    <row r="382" spans="1:9">
      <c r="A382" s="190"/>
      <c r="B382" s="190"/>
      <c r="C382" s="190"/>
      <c r="D382" s="190"/>
      <c r="E382" s="143"/>
      <c r="F382" s="143"/>
      <c r="G382" s="143"/>
      <c r="H382" s="143"/>
      <c r="I382" s="143"/>
    </row>
    <row r="383" spans="1:9">
      <c r="A383" s="143"/>
      <c r="B383" s="143"/>
      <c r="C383" s="143"/>
      <c r="D383" s="143"/>
      <c r="E383" s="191" t="s">
        <v>719</v>
      </c>
      <c r="F383" s="191"/>
      <c r="G383" s="191"/>
      <c r="H383" s="191"/>
      <c r="I383" s="191"/>
    </row>
    <row r="384" spans="1:9">
      <c r="A384" s="190"/>
      <c r="B384" s="190"/>
      <c r="C384" s="190"/>
      <c r="D384" s="190"/>
      <c r="E384" s="190"/>
      <c r="F384" s="190"/>
      <c r="G384" s="143"/>
      <c r="H384" s="143"/>
      <c r="I384" s="143"/>
    </row>
    <row r="385" spans="1:9">
      <c r="A385" s="192" t="s">
        <v>971</v>
      </c>
      <c r="B385" s="192"/>
      <c r="C385" s="192"/>
      <c r="D385" s="192"/>
      <c r="E385" s="192"/>
      <c r="F385" s="192"/>
      <c r="G385" s="192"/>
      <c r="H385" s="192"/>
      <c r="I385" s="192"/>
    </row>
    <row r="386" spans="1:9">
      <c r="A386" s="134"/>
      <c r="B386" s="147" t="s">
        <v>106</v>
      </c>
      <c r="C386" s="147" t="s">
        <v>110</v>
      </c>
      <c r="D386" s="187" t="s">
        <v>108</v>
      </c>
      <c r="E386" s="187"/>
      <c r="F386" s="143"/>
      <c r="G386" s="143"/>
      <c r="H386" s="143"/>
      <c r="I386" s="143"/>
    </row>
    <row r="387" spans="1:9">
      <c r="A387" s="135" t="s">
        <v>720</v>
      </c>
      <c r="B387" s="146">
        <v>2</v>
      </c>
      <c r="C387" s="146">
        <v>2</v>
      </c>
      <c r="D387" s="188">
        <v>4</v>
      </c>
      <c r="E387" s="188"/>
      <c r="F387" s="143"/>
      <c r="G387" s="143"/>
      <c r="H387" s="143"/>
      <c r="I387" s="143"/>
    </row>
    <row r="388" spans="1:9">
      <c r="A388" s="136"/>
      <c r="B388" s="137"/>
      <c r="C388" s="137"/>
      <c r="D388" s="189">
        <v>4</v>
      </c>
      <c r="E388" s="189"/>
      <c r="F388" s="143"/>
      <c r="G388" s="143"/>
      <c r="H388" s="143"/>
      <c r="I388" s="143"/>
    </row>
    <row r="389" spans="1:9">
      <c r="A389" s="190"/>
      <c r="B389" s="190"/>
      <c r="C389" s="190"/>
      <c r="D389" s="190"/>
      <c r="E389" s="143"/>
      <c r="F389" s="143"/>
      <c r="G389" s="143"/>
      <c r="H389" s="143"/>
      <c r="I389" s="143"/>
    </row>
    <row r="390" spans="1:9">
      <c r="A390" s="143"/>
      <c r="B390" s="143"/>
      <c r="C390" s="143"/>
      <c r="D390" s="143"/>
      <c r="E390" s="191" t="s">
        <v>114</v>
      </c>
      <c r="F390" s="191"/>
      <c r="G390" s="191"/>
      <c r="H390" s="191"/>
      <c r="I390" s="191"/>
    </row>
    <row r="391" spans="1:9">
      <c r="A391" s="190"/>
      <c r="B391" s="190"/>
      <c r="C391" s="190"/>
      <c r="D391" s="190"/>
      <c r="E391" s="190"/>
      <c r="F391" s="190"/>
      <c r="G391" s="143"/>
      <c r="H391" s="143"/>
      <c r="I391" s="143"/>
    </row>
    <row r="392" spans="1:9">
      <c r="A392" s="192" t="s">
        <v>972</v>
      </c>
      <c r="B392" s="192"/>
      <c r="C392" s="192"/>
      <c r="D392" s="192"/>
      <c r="E392" s="192"/>
      <c r="F392" s="192"/>
      <c r="G392" s="192"/>
      <c r="H392" s="192"/>
      <c r="I392" s="192"/>
    </row>
    <row r="393" spans="1:9">
      <c r="A393" s="134"/>
      <c r="B393" s="147" t="s">
        <v>106</v>
      </c>
      <c r="C393" s="147" t="s">
        <v>108</v>
      </c>
      <c r="D393" s="143"/>
      <c r="E393" s="143"/>
      <c r="F393" s="143"/>
      <c r="G393" s="143"/>
      <c r="H393" s="143"/>
      <c r="I393" s="143"/>
    </row>
    <row r="394" spans="1:9">
      <c r="A394" s="135" t="s">
        <v>721</v>
      </c>
      <c r="B394" s="146">
        <v>86.48</v>
      </c>
      <c r="C394" s="144">
        <v>86.48</v>
      </c>
      <c r="D394" s="143"/>
      <c r="E394" s="143"/>
      <c r="F394" s="143"/>
      <c r="G394" s="143"/>
      <c r="H394" s="143"/>
      <c r="I394" s="143"/>
    </row>
    <row r="395" spans="1:9">
      <c r="A395" s="135" t="s">
        <v>711</v>
      </c>
      <c r="B395" s="146">
        <v>36.119999999999997</v>
      </c>
      <c r="C395" s="144">
        <v>36.119999999999997</v>
      </c>
      <c r="D395" s="143"/>
      <c r="E395" s="143"/>
      <c r="F395" s="143"/>
      <c r="G395" s="143"/>
      <c r="H395" s="143"/>
      <c r="I395" s="143"/>
    </row>
    <row r="396" spans="1:9">
      <c r="A396" s="136"/>
      <c r="B396" s="137"/>
      <c r="C396" s="145">
        <v>122.6</v>
      </c>
      <c r="D396" s="143"/>
      <c r="E396" s="143"/>
      <c r="F396" s="143"/>
      <c r="G396" s="143"/>
      <c r="H396" s="143"/>
      <c r="I396" s="143"/>
    </row>
    <row r="397" spans="1:9">
      <c r="A397" s="190"/>
      <c r="B397" s="190"/>
      <c r="C397" s="190"/>
      <c r="D397" s="190"/>
      <c r="E397" s="143"/>
      <c r="F397" s="143"/>
      <c r="G397" s="143"/>
      <c r="H397" s="143"/>
      <c r="I397" s="143"/>
    </row>
    <row r="398" spans="1:9">
      <c r="A398" s="143"/>
      <c r="B398" s="143"/>
      <c r="C398" s="143"/>
      <c r="D398" s="143"/>
      <c r="E398" s="191" t="s">
        <v>722</v>
      </c>
      <c r="F398" s="191"/>
      <c r="G398" s="191"/>
      <c r="H398" s="191"/>
      <c r="I398" s="191"/>
    </row>
    <row r="399" spans="1:9">
      <c r="A399" s="190"/>
      <c r="B399" s="190"/>
      <c r="C399" s="190"/>
      <c r="D399" s="190"/>
      <c r="E399" s="190"/>
      <c r="F399" s="190"/>
      <c r="G399" s="143"/>
      <c r="H399" s="143"/>
      <c r="I399" s="143"/>
    </row>
    <row r="400" spans="1:9">
      <c r="A400" s="192" t="s">
        <v>973</v>
      </c>
      <c r="B400" s="192"/>
      <c r="C400" s="192"/>
      <c r="D400" s="192"/>
      <c r="E400" s="192"/>
      <c r="F400" s="192"/>
      <c r="G400" s="192"/>
      <c r="H400" s="192"/>
      <c r="I400" s="192"/>
    </row>
    <row r="401" spans="1:9">
      <c r="A401" s="134"/>
      <c r="B401" s="147" t="s">
        <v>54</v>
      </c>
      <c r="C401" s="147" t="s">
        <v>107</v>
      </c>
      <c r="D401" s="187" t="s">
        <v>714</v>
      </c>
      <c r="E401" s="187"/>
      <c r="F401" s="187" t="s">
        <v>715</v>
      </c>
      <c r="G401" s="187"/>
      <c r="H401" s="147" t="s">
        <v>108</v>
      </c>
      <c r="I401" s="143"/>
    </row>
    <row r="402" spans="1:9">
      <c r="A402" s="135" t="s">
        <v>802</v>
      </c>
      <c r="B402" s="146">
        <v>34</v>
      </c>
      <c r="C402" s="146">
        <v>2.85</v>
      </c>
      <c r="D402" s="194">
        <v>6</v>
      </c>
      <c r="E402" s="194"/>
      <c r="F402" s="194">
        <v>40.08</v>
      </c>
      <c r="G402" s="194"/>
      <c r="H402" s="144">
        <v>647.29</v>
      </c>
      <c r="I402" s="143"/>
    </row>
    <row r="403" spans="1:9">
      <c r="A403" s="136"/>
      <c r="B403" s="137"/>
      <c r="C403" s="137"/>
      <c r="D403" s="138"/>
      <c r="E403" s="139"/>
      <c r="F403" s="138"/>
      <c r="G403" s="139"/>
      <c r="H403" s="145">
        <v>647.29</v>
      </c>
      <c r="I403" s="143"/>
    </row>
    <row r="404" spans="1:9">
      <c r="A404" s="190"/>
      <c r="B404" s="190"/>
      <c r="C404" s="190"/>
      <c r="D404" s="190"/>
      <c r="E404" s="143"/>
      <c r="F404" s="143"/>
      <c r="G404" s="143"/>
      <c r="H404" s="143"/>
      <c r="I404" s="143"/>
    </row>
    <row r="405" spans="1:9">
      <c r="A405" s="143"/>
      <c r="B405" s="143"/>
      <c r="C405" s="143"/>
      <c r="D405" s="143"/>
      <c r="E405" s="191" t="s">
        <v>717</v>
      </c>
      <c r="F405" s="191"/>
      <c r="G405" s="191"/>
      <c r="H405" s="191"/>
      <c r="I405" s="191"/>
    </row>
    <row r="406" spans="1:9">
      <c r="A406" s="190"/>
      <c r="B406" s="190"/>
      <c r="C406" s="190"/>
      <c r="D406" s="190"/>
      <c r="E406" s="190"/>
      <c r="F406" s="190"/>
      <c r="G406" s="143"/>
      <c r="H406" s="143"/>
      <c r="I406" s="143"/>
    </row>
    <row r="407" spans="1:9">
      <c r="A407" s="192" t="s">
        <v>974</v>
      </c>
      <c r="B407" s="192"/>
      <c r="C407" s="192"/>
      <c r="D407" s="192"/>
      <c r="E407" s="192"/>
      <c r="F407" s="192"/>
      <c r="G407" s="192"/>
      <c r="H407" s="192"/>
      <c r="I407" s="192"/>
    </row>
    <row r="408" spans="1:9">
      <c r="A408" s="134"/>
      <c r="B408" s="147" t="s">
        <v>106</v>
      </c>
      <c r="C408" s="147" t="s">
        <v>108</v>
      </c>
      <c r="D408" s="143"/>
      <c r="E408" s="143"/>
      <c r="F408" s="143"/>
      <c r="G408" s="143"/>
      <c r="H408" s="143"/>
      <c r="I408" s="143"/>
    </row>
    <row r="409" spans="1:9">
      <c r="A409" s="135" t="s">
        <v>731</v>
      </c>
      <c r="B409" s="146">
        <v>44.19</v>
      </c>
      <c r="C409" s="144">
        <v>44.19</v>
      </c>
      <c r="D409" s="143"/>
      <c r="E409" s="143"/>
      <c r="F409" s="143"/>
      <c r="G409" s="143"/>
      <c r="H409" s="143"/>
      <c r="I409" s="143"/>
    </row>
    <row r="410" spans="1:9">
      <c r="A410" s="136"/>
      <c r="B410" s="137"/>
      <c r="C410" s="145">
        <v>44.19</v>
      </c>
      <c r="D410" s="143"/>
      <c r="E410" s="143"/>
      <c r="F410" s="143"/>
      <c r="G410" s="143"/>
      <c r="H410" s="143"/>
      <c r="I410" s="143"/>
    </row>
    <row r="411" spans="1:9">
      <c r="A411" s="190"/>
      <c r="B411" s="190"/>
      <c r="C411" s="190"/>
      <c r="D411" s="190"/>
      <c r="E411" s="143"/>
      <c r="F411" s="143"/>
      <c r="G411" s="143"/>
      <c r="H411" s="143"/>
      <c r="I411" s="143"/>
    </row>
    <row r="412" spans="1:9">
      <c r="A412" s="143"/>
      <c r="B412" s="143"/>
      <c r="C412" s="143"/>
      <c r="D412" s="143"/>
      <c r="E412" s="191" t="s">
        <v>803</v>
      </c>
      <c r="F412" s="191"/>
      <c r="G412" s="191"/>
      <c r="H412" s="191"/>
      <c r="I412" s="191"/>
    </row>
    <row r="413" spans="1:9">
      <c r="A413" s="190"/>
      <c r="B413" s="190"/>
      <c r="C413" s="190"/>
      <c r="D413" s="190"/>
      <c r="E413" s="190"/>
      <c r="F413" s="190"/>
      <c r="G413" s="143"/>
      <c r="H413" s="143"/>
      <c r="I413" s="143"/>
    </row>
    <row r="414" spans="1:9">
      <c r="A414" s="192" t="s">
        <v>975</v>
      </c>
      <c r="B414" s="192"/>
      <c r="C414" s="192"/>
      <c r="D414" s="192"/>
      <c r="E414" s="192"/>
      <c r="F414" s="192"/>
      <c r="G414" s="192"/>
      <c r="H414" s="192"/>
      <c r="I414" s="192"/>
    </row>
    <row r="415" spans="1:9">
      <c r="A415" s="134"/>
      <c r="B415" s="147" t="s">
        <v>106</v>
      </c>
      <c r="C415" s="147" t="s">
        <v>107</v>
      </c>
      <c r="D415" s="187" t="s">
        <v>16</v>
      </c>
      <c r="E415" s="187"/>
      <c r="F415" s="187" t="s">
        <v>723</v>
      </c>
      <c r="G415" s="187"/>
      <c r="H415" s="147" t="s">
        <v>108</v>
      </c>
      <c r="I415" s="143"/>
    </row>
    <row r="416" spans="1:9">
      <c r="A416" s="135" t="s">
        <v>669</v>
      </c>
      <c r="B416" s="146">
        <v>17.739999999999998</v>
      </c>
      <c r="C416" s="146">
        <v>3.5</v>
      </c>
      <c r="D416" s="194">
        <v>0</v>
      </c>
      <c r="E416" s="194"/>
      <c r="F416" s="194">
        <v>2</v>
      </c>
      <c r="G416" s="194"/>
      <c r="H416" s="144">
        <v>124.18</v>
      </c>
      <c r="I416" s="143"/>
    </row>
    <row r="417" spans="1:9" ht="22.5">
      <c r="A417" s="135" t="s">
        <v>670</v>
      </c>
      <c r="B417" s="146">
        <v>3</v>
      </c>
      <c r="C417" s="146">
        <v>3.3</v>
      </c>
      <c r="D417" s="194">
        <v>0</v>
      </c>
      <c r="E417" s="194"/>
      <c r="F417" s="194">
        <v>2</v>
      </c>
      <c r="G417" s="194"/>
      <c r="H417" s="144">
        <v>19.8</v>
      </c>
      <c r="I417" s="143"/>
    </row>
    <row r="418" spans="1:9" ht="22.5">
      <c r="A418" s="135" t="s">
        <v>671</v>
      </c>
      <c r="B418" s="146">
        <v>3</v>
      </c>
      <c r="C418" s="146">
        <v>3.3</v>
      </c>
      <c r="D418" s="194">
        <v>0</v>
      </c>
      <c r="E418" s="194"/>
      <c r="F418" s="194">
        <v>2</v>
      </c>
      <c r="G418" s="194"/>
      <c r="H418" s="144">
        <v>19.8</v>
      </c>
      <c r="I418" s="143"/>
    </row>
    <row r="419" spans="1:9">
      <c r="A419" s="135" t="s">
        <v>672</v>
      </c>
      <c r="B419" s="146">
        <v>0</v>
      </c>
      <c r="C419" s="146">
        <v>0</v>
      </c>
      <c r="D419" s="194">
        <v>6.64</v>
      </c>
      <c r="E419" s="194"/>
      <c r="F419" s="194">
        <v>2</v>
      </c>
      <c r="G419" s="194"/>
      <c r="H419" s="144">
        <v>13.28</v>
      </c>
      <c r="I419" s="143"/>
    </row>
    <row r="420" spans="1:9" ht="22.5">
      <c r="A420" s="135" t="s">
        <v>673</v>
      </c>
      <c r="B420" s="146">
        <v>0</v>
      </c>
      <c r="C420" s="146">
        <v>0</v>
      </c>
      <c r="D420" s="194">
        <v>1.68</v>
      </c>
      <c r="E420" s="194"/>
      <c r="F420" s="194">
        <v>2</v>
      </c>
      <c r="G420" s="194"/>
      <c r="H420" s="144">
        <v>3.36</v>
      </c>
      <c r="I420" s="143"/>
    </row>
    <row r="421" spans="1:9">
      <c r="A421" s="135" t="s">
        <v>674</v>
      </c>
      <c r="B421" s="194">
        <v>0</v>
      </c>
      <c r="C421" s="194">
        <v>0</v>
      </c>
      <c r="D421" s="194">
        <v>-12.29</v>
      </c>
      <c r="E421" s="194"/>
      <c r="F421" s="194">
        <v>2</v>
      </c>
      <c r="G421" s="194"/>
      <c r="H421" s="188">
        <v>-24.58</v>
      </c>
      <c r="I421" s="143"/>
    </row>
    <row r="422" spans="1:9">
      <c r="A422" s="140"/>
      <c r="B422" s="194"/>
      <c r="C422" s="194"/>
      <c r="D422" s="194"/>
      <c r="E422" s="194"/>
      <c r="F422" s="194"/>
      <c r="G422" s="194"/>
      <c r="H422" s="188"/>
      <c r="I422" s="143"/>
    </row>
    <row r="423" spans="1:9">
      <c r="A423" s="136"/>
      <c r="B423" s="137"/>
      <c r="C423" s="137"/>
      <c r="D423" s="138"/>
      <c r="E423" s="139"/>
      <c r="F423" s="138"/>
      <c r="G423" s="139"/>
      <c r="H423" s="145">
        <v>155.84</v>
      </c>
      <c r="I423" s="143"/>
    </row>
    <row r="424" spans="1:9">
      <c r="A424" s="190"/>
      <c r="B424" s="190"/>
      <c r="C424" s="190"/>
      <c r="D424" s="190"/>
      <c r="E424" s="143"/>
      <c r="F424" s="143"/>
      <c r="G424" s="143"/>
      <c r="H424" s="143"/>
      <c r="I424" s="143"/>
    </row>
    <row r="425" spans="1:9">
      <c r="A425" s="143"/>
      <c r="B425" s="143"/>
      <c r="C425" s="143"/>
      <c r="D425" s="143"/>
      <c r="E425" s="191" t="s">
        <v>724</v>
      </c>
      <c r="F425" s="191"/>
      <c r="G425" s="191"/>
      <c r="H425" s="191"/>
      <c r="I425" s="191"/>
    </row>
    <row r="426" spans="1:9">
      <c r="A426" s="190"/>
      <c r="B426" s="190"/>
      <c r="C426" s="190"/>
      <c r="D426" s="190"/>
      <c r="E426" s="190"/>
      <c r="F426" s="190"/>
      <c r="G426" s="143"/>
      <c r="H426" s="143"/>
      <c r="I426" s="143"/>
    </row>
    <row r="427" spans="1:9">
      <c r="A427" s="192" t="s">
        <v>976</v>
      </c>
      <c r="B427" s="192"/>
      <c r="C427" s="192"/>
      <c r="D427" s="192"/>
      <c r="E427" s="192"/>
      <c r="F427" s="192"/>
      <c r="G427" s="192"/>
      <c r="H427" s="192"/>
      <c r="I427" s="192"/>
    </row>
    <row r="428" spans="1:9">
      <c r="A428" s="134"/>
      <c r="B428" s="147" t="s">
        <v>106</v>
      </c>
      <c r="C428" s="147" t="s">
        <v>107</v>
      </c>
      <c r="D428" s="187" t="s">
        <v>16</v>
      </c>
      <c r="E428" s="187"/>
      <c r="F428" s="187" t="s">
        <v>723</v>
      </c>
      <c r="G428" s="187"/>
      <c r="H428" s="147" t="s">
        <v>108</v>
      </c>
      <c r="I428" s="143"/>
    </row>
    <row r="429" spans="1:9">
      <c r="A429" s="135" t="s">
        <v>669</v>
      </c>
      <c r="B429" s="146">
        <v>17.739999999999998</v>
      </c>
      <c r="C429" s="146">
        <v>3.5</v>
      </c>
      <c r="D429" s="194">
        <v>0</v>
      </c>
      <c r="E429" s="194"/>
      <c r="F429" s="194">
        <v>2</v>
      </c>
      <c r="G429" s="194"/>
      <c r="H429" s="144">
        <v>124.18</v>
      </c>
      <c r="I429" s="143"/>
    </row>
    <row r="430" spans="1:9" ht="22.5">
      <c r="A430" s="135" t="s">
        <v>670</v>
      </c>
      <c r="B430" s="146">
        <v>3</v>
      </c>
      <c r="C430" s="146">
        <v>3.3</v>
      </c>
      <c r="D430" s="194">
        <v>0</v>
      </c>
      <c r="E430" s="194"/>
      <c r="F430" s="194">
        <v>2</v>
      </c>
      <c r="G430" s="194"/>
      <c r="H430" s="144">
        <v>19.8</v>
      </c>
      <c r="I430" s="143"/>
    </row>
    <row r="431" spans="1:9" ht="22.5">
      <c r="A431" s="135" t="s">
        <v>671</v>
      </c>
      <c r="B431" s="146">
        <v>3</v>
      </c>
      <c r="C431" s="146">
        <v>3.3</v>
      </c>
      <c r="D431" s="194">
        <v>0</v>
      </c>
      <c r="E431" s="194"/>
      <c r="F431" s="194">
        <v>2</v>
      </c>
      <c r="G431" s="194"/>
      <c r="H431" s="144">
        <v>19.8</v>
      </c>
      <c r="I431" s="143"/>
    </row>
    <row r="432" spans="1:9">
      <c r="A432" s="135" t="s">
        <v>672</v>
      </c>
      <c r="B432" s="146">
        <v>0</v>
      </c>
      <c r="C432" s="146">
        <v>0</v>
      </c>
      <c r="D432" s="194">
        <v>6.64</v>
      </c>
      <c r="E432" s="194"/>
      <c r="F432" s="194">
        <v>2</v>
      </c>
      <c r="G432" s="194"/>
      <c r="H432" s="144">
        <v>13.28</v>
      </c>
      <c r="I432" s="143"/>
    </row>
    <row r="433" spans="1:9" ht="22.5">
      <c r="A433" s="135" t="s">
        <v>673</v>
      </c>
      <c r="B433" s="146">
        <v>0</v>
      </c>
      <c r="C433" s="146">
        <v>0</v>
      </c>
      <c r="D433" s="194">
        <v>1.68</v>
      </c>
      <c r="E433" s="194"/>
      <c r="F433" s="194">
        <v>2</v>
      </c>
      <c r="G433" s="194"/>
      <c r="H433" s="144">
        <v>3.36</v>
      </c>
      <c r="I433" s="143"/>
    </row>
    <row r="434" spans="1:9">
      <c r="A434" s="135" t="s">
        <v>674</v>
      </c>
      <c r="B434" s="194">
        <v>0</v>
      </c>
      <c r="C434" s="194">
        <v>0</v>
      </c>
      <c r="D434" s="194">
        <v>-12.29</v>
      </c>
      <c r="E434" s="194"/>
      <c r="F434" s="194">
        <v>2</v>
      </c>
      <c r="G434" s="194"/>
      <c r="H434" s="188">
        <v>-24.58</v>
      </c>
      <c r="I434" s="143"/>
    </row>
    <row r="435" spans="1:9">
      <c r="A435" s="140"/>
      <c r="B435" s="194"/>
      <c r="C435" s="194"/>
      <c r="D435" s="194"/>
      <c r="E435" s="194"/>
      <c r="F435" s="194"/>
      <c r="G435" s="194"/>
      <c r="H435" s="188"/>
      <c r="I435" s="143"/>
    </row>
    <row r="436" spans="1:9">
      <c r="A436" s="136"/>
      <c r="B436" s="137"/>
      <c r="C436" s="137"/>
      <c r="D436" s="138"/>
      <c r="E436" s="139"/>
      <c r="F436" s="138"/>
      <c r="G436" s="139"/>
      <c r="H436" s="145">
        <v>155.84</v>
      </c>
      <c r="I436" s="143"/>
    </row>
    <row r="437" spans="1:9">
      <c r="A437" s="190"/>
      <c r="B437" s="190"/>
      <c r="C437" s="190"/>
      <c r="D437" s="190"/>
      <c r="E437" s="143"/>
      <c r="F437" s="143"/>
      <c r="G437" s="143"/>
      <c r="H437" s="143"/>
      <c r="I437" s="143"/>
    </row>
    <row r="438" spans="1:9">
      <c r="A438" s="143"/>
      <c r="B438" s="143"/>
      <c r="C438" s="143"/>
      <c r="D438" s="143"/>
      <c r="E438" s="191" t="s">
        <v>724</v>
      </c>
      <c r="F438" s="191"/>
      <c r="G438" s="191"/>
      <c r="H438" s="191"/>
      <c r="I438" s="191"/>
    </row>
    <row r="439" spans="1:9">
      <c r="A439" s="190"/>
      <c r="B439" s="190"/>
      <c r="C439" s="190"/>
      <c r="D439" s="190"/>
      <c r="E439" s="190"/>
      <c r="F439" s="190"/>
      <c r="G439" s="143"/>
      <c r="H439" s="143"/>
      <c r="I439" s="143"/>
    </row>
    <row r="440" spans="1:9">
      <c r="A440" s="192" t="s">
        <v>978</v>
      </c>
      <c r="B440" s="192"/>
      <c r="C440" s="192"/>
      <c r="D440" s="192"/>
      <c r="E440" s="192"/>
      <c r="F440" s="192"/>
      <c r="G440" s="192"/>
      <c r="H440" s="192"/>
      <c r="I440" s="192"/>
    </row>
    <row r="441" spans="1:9">
      <c r="A441" s="134"/>
      <c r="B441" s="147" t="s">
        <v>54</v>
      </c>
      <c r="C441" s="147" t="s">
        <v>108</v>
      </c>
      <c r="D441" s="143"/>
      <c r="E441" s="143"/>
      <c r="F441" s="143"/>
      <c r="G441" s="143"/>
      <c r="H441" s="143"/>
      <c r="I441" s="143"/>
    </row>
    <row r="442" spans="1:9">
      <c r="A442" s="135"/>
      <c r="B442" s="146">
        <v>2</v>
      </c>
      <c r="C442" s="144">
        <v>2</v>
      </c>
      <c r="D442" s="143"/>
      <c r="E442" s="143"/>
      <c r="F442" s="143"/>
      <c r="G442" s="143"/>
      <c r="H442" s="143"/>
      <c r="I442" s="143"/>
    </row>
    <row r="443" spans="1:9">
      <c r="A443" s="136"/>
      <c r="B443" s="137"/>
      <c r="C443" s="145">
        <v>2</v>
      </c>
      <c r="D443" s="143"/>
      <c r="E443" s="143"/>
      <c r="F443" s="143"/>
      <c r="G443" s="143"/>
      <c r="H443" s="143"/>
      <c r="I443" s="143"/>
    </row>
    <row r="444" spans="1:9">
      <c r="A444" s="190"/>
      <c r="B444" s="190"/>
      <c r="C444" s="190"/>
      <c r="D444" s="190"/>
      <c r="E444" s="143"/>
      <c r="F444" s="143"/>
      <c r="G444" s="143"/>
      <c r="H444" s="143"/>
      <c r="I444" s="143"/>
    </row>
    <row r="445" spans="1:9">
      <c r="A445" s="143"/>
      <c r="B445" s="143"/>
      <c r="C445" s="143"/>
      <c r="D445" s="143"/>
      <c r="E445" s="191" t="s">
        <v>113</v>
      </c>
      <c r="F445" s="191"/>
      <c r="G445" s="191"/>
      <c r="H445" s="191"/>
      <c r="I445" s="191"/>
    </row>
    <row r="446" spans="1:9">
      <c r="A446" s="190"/>
      <c r="B446" s="190"/>
      <c r="C446" s="190"/>
      <c r="D446" s="190"/>
      <c r="E446" s="190"/>
      <c r="F446" s="190"/>
      <c r="G446" s="143"/>
      <c r="H446" s="143"/>
      <c r="I446" s="143"/>
    </row>
    <row r="447" spans="1:9">
      <c r="A447" s="192" t="s">
        <v>980</v>
      </c>
      <c r="B447" s="192"/>
      <c r="C447" s="192"/>
      <c r="D447" s="192"/>
      <c r="E447" s="192"/>
      <c r="F447" s="192"/>
      <c r="G447" s="192"/>
      <c r="H447" s="192"/>
      <c r="I447" s="192"/>
    </row>
    <row r="448" spans="1:9">
      <c r="A448" s="134"/>
      <c r="B448" s="147" t="s">
        <v>54</v>
      </c>
      <c r="C448" s="147" t="s">
        <v>108</v>
      </c>
      <c r="D448" s="143"/>
      <c r="E448" s="143"/>
      <c r="F448" s="143"/>
      <c r="G448" s="143"/>
      <c r="H448" s="143"/>
      <c r="I448" s="143"/>
    </row>
    <row r="449" spans="1:9">
      <c r="A449" s="135"/>
      <c r="B449" s="146">
        <v>1</v>
      </c>
      <c r="C449" s="144">
        <v>1</v>
      </c>
      <c r="D449" s="143"/>
      <c r="E449" s="143"/>
      <c r="F449" s="143"/>
      <c r="G449" s="143"/>
      <c r="H449" s="143"/>
      <c r="I449" s="143"/>
    </row>
    <row r="450" spans="1:9">
      <c r="A450" s="136"/>
      <c r="B450" s="137"/>
      <c r="C450" s="145">
        <v>1</v>
      </c>
      <c r="D450" s="143"/>
      <c r="E450" s="143"/>
      <c r="F450" s="143"/>
      <c r="G450" s="143"/>
      <c r="H450" s="143"/>
      <c r="I450" s="143"/>
    </row>
    <row r="451" spans="1:9">
      <c r="A451" s="190"/>
      <c r="B451" s="190"/>
      <c r="C451" s="190"/>
      <c r="D451" s="190"/>
      <c r="E451" s="143"/>
      <c r="F451" s="143"/>
      <c r="G451" s="143"/>
      <c r="H451" s="143"/>
      <c r="I451" s="143"/>
    </row>
    <row r="452" spans="1:9">
      <c r="A452" s="143"/>
      <c r="B452" s="143"/>
      <c r="C452" s="143"/>
      <c r="D452" s="143"/>
      <c r="E452" s="191" t="s">
        <v>112</v>
      </c>
      <c r="F452" s="191"/>
      <c r="G452" s="191"/>
      <c r="H452" s="191"/>
      <c r="I452" s="191"/>
    </row>
    <row r="453" spans="1:9">
      <c r="A453" s="190"/>
      <c r="B453" s="190"/>
      <c r="C453" s="190"/>
      <c r="D453" s="190"/>
      <c r="E453" s="190"/>
      <c r="F453" s="190"/>
      <c r="G453" s="143"/>
      <c r="H453" s="143"/>
      <c r="I453" s="143"/>
    </row>
    <row r="454" spans="1:9">
      <c r="A454" s="192" t="s">
        <v>981</v>
      </c>
      <c r="B454" s="192"/>
      <c r="C454" s="192"/>
      <c r="D454" s="192"/>
      <c r="E454" s="192"/>
      <c r="F454" s="192"/>
      <c r="G454" s="192"/>
      <c r="H454" s="192"/>
      <c r="I454" s="192"/>
    </row>
    <row r="455" spans="1:9">
      <c r="A455" s="134"/>
      <c r="B455" s="147" t="s">
        <v>54</v>
      </c>
      <c r="C455" s="147" t="s">
        <v>108</v>
      </c>
      <c r="D455" s="143"/>
      <c r="E455" s="143"/>
      <c r="F455" s="143"/>
      <c r="G455" s="143"/>
      <c r="H455" s="143"/>
      <c r="I455" s="143"/>
    </row>
    <row r="456" spans="1:9">
      <c r="A456" s="135"/>
      <c r="B456" s="146">
        <v>3</v>
      </c>
      <c r="C456" s="144">
        <v>3</v>
      </c>
      <c r="D456" s="143"/>
      <c r="E456" s="143"/>
      <c r="F456" s="143"/>
      <c r="G456" s="143"/>
      <c r="H456" s="143"/>
      <c r="I456" s="143"/>
    </row>
    <row r="457" spans="1:9">
      <c r="A457" s="136"/>
      <c r="B457" s="137"/>
      <c r="C457" s="145">
        <v>3</v>
      </c>
      <c r="D457" s="143"/>
      <c r="E457" s="143"/>
      <c r="F457" s="143"/>
      <c r="G457" s="143"/>
      <c r="H457" s="143"/>
      <c r="I457" s="143"/>
    </row>
    <row r="458" spans="1:9">
      <c r="A458" s="190"/>
      <c r="B458" s="190"/>
      <c r="C458" s="190"/>
      <c r="D458" s="190"/>
      <c r="E458" s="143"/>
      <c r="F458" s="143"/>
      <c r="G458" s="143"/>
      <c r="H458" s="143"/>
      <c r="I458" s="143"/>
    </row>
    <row r="459" spans="1:9">
      <c r="A459" s="143"/>
      <c r="B459" s="143"/>
      <c r="C459" s="143"/>
      <c r="D459" s="143"/>
      <c r="E459" s="191" t="s">
        <v>115</v>
      </c>
      <c r="F459" s="191"/>
      <c r="G459" s="191"/>
      <c r="H459" s="191"/>
      <c r="I459" s="191"/>
    </row>
    <row r="460" spans="1:9">
      <c r="A460" s="190"/>
      <c r="B460" s="190"/>
      <c r="C460" s="190"/>
      <c r="D460" s="190"/>
      <c r="E460" s="190"/>
      <c r="F460" s="190"/>
      <c r="G460" s="143"/>
      <c r="H460" s="143"/>
      <c r="I460" s="143"/>
    </row>
    <row r="461" spans="1:9">
      <c r="A461" s="192" t="s">
        <v>982</v>
      </c>
      <c r="B461" s="192"/>
      <c r="C461" s="192"/>
      <c r="D461" s="192"/>
      <c r="E461" s="192"/>
      <c r="F461" s="192"/>
      <c r="G461" s="192"/>
      <c r="H461" s="192"/>
      <c r="I461" s="192"/>
    </row>
    <row r="462" spans="1:9">
      <c r="A462" s="134"/>
      <c r="B462" s="147" t="s">
        <v>54</v>
      </c>
      <c r="C462" s="147" t="s">
        <v>108</v>
      </c>
      <c r="D462" s="143"/>
      <c r="E462" s="143"/>
      <c r="F462" s="143"/>
      <c r="G462" s="143"/>
      <c r="H462" s="143"/>
      <c r="I462" s="143"/>
    </row>
    <row r="463" spans="1:9">
      <c r="A463" s="135"/>
      <c r="B463" s="146">
        <v>1</v>
      </c>
      <c r="C463" s="144">
        <v>1</v>
      </c>
      <c r="D463" s="143"/>
      <c r="E463" s="143"/>
      <c r="F463" s="143"/>
      <c r="G463" s="143"/>
      <c r="H463" s="143"/>
      <c r="I463" s="143"/>
    </row>
    <row r="464" spans="1:9">
      <c r="A464" s="136"/>
      <c r="B464" s="137"/>
      <c r="C464" s="145">
        <v>1</v>
      </c>
      <c r="D464" s="143"/>
      <c r="E464" s="143"/>
      <c r="F464" s="143"/>
      <c r="G464" s="143"/>
      <c r="H464" s="143"/>
      <c r="I464" s="143"/>
    </row>
    <row r="465" spans="1:9">
      <c r="A465" s="190"/>
      <c r="B465" s="190"/>
      <c r="C465" s="190"/>
      <c r="D465" s="190"/>
      <c r="E465" s="143"/>
      <c r="F465" s="143"/>
      <c r="G465" s="143"/>
      <c r="H465" s="143"/>
      <c r="I465" s="143"/>
    </row>
    <row r="466" spans="1:9">
      <c r="A466" s="143"/>
      <c r="B466" s="143"/>
      <c r="C466" s="143"/>
      <c r="D466" s="143"/>
      <c r="E466" s="191" t="s">
        <v>112</v>
      </c>
      <c r="F466" s="191"/>
      <c r="G466" s="191"/>
      <c r="H466" s="191"/>
      <c r="I466" s="191"/>
    </row>
    <row r="467" spans="1:9">
      <c r="A467" s="190"/>
      <c r="B467" s="190"/>
      <c r="C467" s="190"/>
      <c r="D467" s="190"/>
      <c r="E467" s="190"/>
      <c r="F467" s="190"/>
      <c r="G467" s="143"/>
      <c r="H467" s="143"/>
      <c r="I467" s="143"/>
    </row>
    <row r="468" spans="1:9">
      <c r="A468" s="192" t="s">
        <v>983</v>
      </c>
      <c r="B468" s="192"/>
      <c r="C468" s="192"/>
      <c r="D468" s="192"/>
      <c r="E468" s="192"/>
      <c r="F468" s="192"/>
      <c r="G468" s="192"/>
      <c r="H468" s="192"/>
      <c r="I468" s="192"/>
    </row>
    <row r="469" spans="1:9">
      <c r="A469" s="134"/>
      <c r="B469" s="147" t="s">
        <v>54</v>
      </c>
      <c r="C469" s="147" t="s">
        <v>108</v>
      </c>
      <c r="D469" s="143"/>
      <c r="E469" s="143"/>
      <c r="F469" s="143"/>
      <c r="G469" s="143"/>
      <c r="H469" s="143"/>
      <c r="I469" s="143"/>
    </row>
    <row r="470" spans="1:9">
      <c r="A470" s="135"/>
      <c r="B470" s="146">
        <v>1</v>
      </c>
      <c r="C470" s="144">
        <v>1</v>
      </c>
      <c r="D470" s="143"/>
      <c r="E470" s="143"/>
      <c r="F470" s="143"/>
      <c r="G470" s="143"/>
      <c r="H470" s="143"/>
      <c r="I470" s="143"/>
    </row>
    <row r="471" spans="1:9">
      <c r="A471" s="136"/>
      <c r="B471" s="137"/>
      <c r="C471" s="145">
        <v>1</v>
      </c>
      <c r="D471" s="143"/>
      <c r="E471" s="143"/>
      <c r="F471" s="143"/>
      <c r="G471" s="143"/>
      <c r="H471" s="143"/>
      <c r="I471" s="143"/>
    </row>
    <row r="472" spans="1:9">
      <c r="A472" s="190"/>
      <c r="B472" s="190"/>
      <c r="C472" s="190"/>
      <c r="D472" s="190"/>
      <c r="E472" s="143"/>
      <c r="F472" s="143"/>
      <c r="G472" s="143"/>
      <c r="H472" s="143"/>
      <c r="I472" s="143"/>
    </row>
    <row r="473" spans="1:9">
      <c r="A473" s="143"/>
      <c r="B473" s="143"/>
      <c r="C473" s="143"/>
      <c r="D473" s="143"/>
      <c r="E473" s="191" t="s">
        <v>112</v>
      </c>
      <c r="F473" s="191"/>
      <c r="G473" s="191"/>
      <c r="H473" s="191"/>
      <c r="I473" s="191"/>
    </row>
    <row r="474" spans="1:9">
      <c r="A474" s="190"/>
      <c r="B474" s="190"/>
      <c r="C474" s="190"/>
      <c r="D474" s="190"/>
      <c r="E474" s="190"/>
      <c r="F474" s="190"/>
      <c r="G474" s="143"/>
      <c r="H474" s="143"/>
      <c r="I474" s="143"/>
    </row>
    <row r="475" spans="1:9">
      <c r="A475" s="192" t="s">
        <v>986</v>
      </c>
      <c r="B475" s="192"/>
      <c r="C475" s="192"/>
      <c r="D475" s="192"/>
      <c r="E475" s="192"/>
      <c r="F475" s="192"/>
      <c r="G475" s="192"/>
      <c r="H475" s="192"/>
      <c r="I475" s="192"/>
    </row>
    <row r="476" spans="1:9">
      <c r="A476" s="134"/>
      <c r="B476" s="147" t="s">
        <v>48</v>
      </c>
      <c r="C476" s="147" t="s">
        <v>108</v>
      </c>
      <c r="D476" s="143"/>
      <c r="E476" s="143"/>
      <c r="F476" s="143"/>
      <c r="G476" s="143"/>
      <c r="H476" s="143"/>
      <c r="I476" s="143"/>
    </row>
    <row r="477" spans="1:9">
      <c r="A477" s="135"/>
      <c r="B477" s="194">
        <v>144.78</v>
      </c>
      <c r="C477" s="188">
        <v>144.78</v>
      </c>
      <c r="D477" s="143"/>
      <c r="E477" s="143"/>
      <c r="F477" s="143"/>
      <c r="G477" s="143"/>
      <c r="H477" s="143"/>
      <c r="I477" s="143"/>
    </row>
    <row r="478" spans="1:9">
      <c r="A478" s="140"/>
      <c r="B478" s="194"/>
      <c r="C478" s="188"/>
      <c r="D478" s="143"/>
      <c r="E478" s="143"/>
      <c r="F478" s="143"/>
      <c r="G478" s="143"/>
      <c r="H478" s="143"/>
      <c r="I478" s="143"/>
    </row>
    <row r="479" spans="1:9">
      <c r="A479" s="136"/>
      <c r="B479" s="137"/>
      <c r="C479" s="145">
        <v>144.78</v>
      </c>
      <c r="D479" s="143"/>
      <c r="E479" s="143"/>
      <c r="F479" s="143"/>
      <c r="G479" s="143"/>
      <c r="H479" s="143"/>
      <c r="I479" s="143"/>
    </row>
    <row r="480" spans="1:9">
      <c r="A480" s="190"/>
      <c r="B480" s="190"/>
      <c r="C480" s="190"/>
      <c r="D480" s="190"/>
      <c r="E480" s="143"/>
      <c r="F480" s="143"/>
      <c r="G480" s="143"/>
      <c r="H480" s="143"/>
      <c r="I480" s="143"/>
    </row>
    <row r="481" spans="1:9">
      <c r="A481" s="143"/>
      <c r="B481" s="143"/>
      <c r="C481" s="143"/>
      <c r="D481" s="143"/>
      <c r="E481" s="191" t="s">
        <v>725</v>
      </c>
      <c r="F481" s="191"/>
      <c r="G481" s="191"/>
      <c r="H481" s="191"/>
      <c r="I481" s="191"/>
    </row>
    <row r="482" spans="1:9">
      <c r="A482" s="190"/>
      <c r="B482" s="190"/>
      <c r="C482" s="190"/>
      <c r="D482" s="190"/>
      <c r="E482" s="190"/>
      <c r="F482" s="190"/>
      <c r="G482" s="143"/>
      <c r="H482" s="143"/>
      <c r="I482" s="143"/>
    </row>
    <row r="483" spans="1:9">
      <c r="A483" s="192" t="s">
        <v>987</v>
      </c>
      <c r="B483" s="192"/>
      <c r="C483" s="192"/>
      <c r="D483" s="192"/>
      <c r="E483" s="192"/>
      <c r="F483" s="192"/>
      <c r="G483" s="192"/>
      <c r="H483" s="192"/>
      <c r="I483" s="192"/>
    </row>
    <row r="484" spans="1:9">
      <c r="A484" s="134"/>
      <c r="B484" s="147" t="s">
        <v>48</v>
      </c>
      <c r="C484" s="147" t="s">
        <v>108</v>
      </c>
      <c r="D484" s="143"/>
      <c r="E484" s="143"/>
      <c r="F484" s="143"/>
      <c r="G484" s="143"/>
      <c r="H484" s="143"/>
      <c r="I484" s="143"/>
    </row>
    <row r="485" spans="1:9">
      <c r="A485" s="135"/>
      <c r="B485" s="194">
        <v>141.30000000000001</v>
      </c>
      <c r="C485" s="188">
        <v>141.30000000000001</v>
      </c>
      <c r="D485" s="143"/>
      <c r="E485" s="143"/>
      <c r="F485" s="143"/>
      <c r="G485" s="143"/>
      <c r="H485" s="143"/>
      <c r="I485" s="143"/>
    </row>
    <row r="486" spans="1:9">
      <c r="A486" s="140"/>
      <c r="B486" s="194"/>
      <c r="C486" s="188"/>
      <c r="D486" s="143"/>
      <c r="E486" s="143"/>
      <c r="F486" s="143"/>
      <c r="G486" s="143"/>
      <c r="H486" s="143"/>
      <c r="I486" s="143"/>
    </row>
    <row r="487" spans="1:9">
      <c r="A487" s="136"/>
      <c r="B487" s="137"/>
      <c r="C487" s="145">
        <v>141.30000000000001</v>
      </c>
      <c r="D487" s="143"/>
      <c r="E487" s="143"/>
      <c r="F487" s="143"/>
      <c r="G487" s="143"/>
      <c r="H487" s="143"/>
      <c r="I487" s="143"/>
    </row>
    <row r="488" spans="1:9">
      <c r="A488" s="190"/>
      <c r="B488" s="190"/>
      <c r="C488" s="190"/>
      <c r="D488" s="190"/>
      <c r="E488" s="143"/>
      <c r="F488" s="143"/>
      <c r="G488" s="143"/>
      <c r="H488" s="143"/>
      <c r="I488" s="143"/>
    </row>
    <row r="489" spans="1:9">
      <c r="A489" s="143"/>
      <c r="B489" s="143"/>
      <c r="C489" s="143"/>
      <c r="D489" s="143"/>
      <c r="E489" s="191" t="s">
        <v>726</v>
      </c>
      <c r="F489" s="191"/>
      <c r="G489" s="191"/>
      <c r="H489" s="191"/>
      <c r="I489" s="191"/>
    </row>
    <row r="490" spans="1:9">
      <c r="A490" s="190"/>
      <c r="B490" s="190"/>
      <c r="C490" s="190"/>
      <c r="D490" s="190"/>
      <c r="E490" s="190"/>
      <c r="F490" s="190"/>
      <c r="G490" s="143"/>
      <c r="H490" s="143"/>
      <c r="I490" s="143"/>
    </row>
    <row r="491" spans="1:9">
      <c r="A491" s="192" t="s">
        <v>989</v>
      </c>
      <c r="B491" s="192"/>
      <c r="C491" s="192"/>
      <c r="D491" s="192"/>
      <c r="E491" s="192"/>
      <c r="F491" s="192"/>
      <c r="G491" s="192"/>
      <c r="H491" s="192"/>
      <c r="I491" s="192"/>
    </row>
    <row r="492" spans="1:9">
      <c r="A492" s="134"/>
      <c r="B492" s="147" t="s">
        <v>54</v>
      </c>
      <c r="C492" s="147" t="s">
        <v>108</v>
      </c>
      <c r="D492" s="143"/>
      <c r="E492" s="143"/>
      <c r="F492" s="143"/>
      <c r="G492" s="143"/>
      <c r="H492" s="143"/>
      <c r="I492" s="143"/>
    </row>
    <row r="493" spans="1:9">
      <c r="A493" s="135" t="s">
        <v>669</v>
      </c>
      <c r="B493" s="146">
        <v>3</v>
      </c>
      <c r="C493" s="144">
        <v>3</v>
      </c>
      <c r="D493" s="143"/>
      <c r="E493" s="143"/>
      <c r="F493" s="143"/>
      <c r="G493" s="143"/>
      <c r="H493" s="143"/>
      <c r="I493" s="143"/>
    </row>
    <row r="494" spans="1:9">
      <c r="A494" s="136"/>
      <c r="B494" s="137"/>
      <c r="C494" s="145">
        <v>3</v>
      </c>
      <c r="D494" s="143"/>
      <c r="E494" s="143"/>
      <c r="F494" s="143"/>
      <c r="G494" s="143"/>
      <c r="H494" s="143"/>
      <c r="I494" s="143"/>
    </row>
    <row r="495" spans="1:9">
      <c r="A495" s="190"/>
      <c r="B495" s="190"/>
      <c r="C495" s="190"/>
      <c r="D495" s="190"/>
      <c r="E495" s="143"/>
      <c r="F495" s="143"/>
      <c r="G495" s="143"/>
      <c r="H495" s="143"/>
      <c r="I495" s="143"/>
    </row>
    <row r="496" spans="1:9">
      <c r="A496" s="143"/>
      <c r="B496" s="143"/>
      <c r="C496" s="143"/>
      <c r="D496" s="143"/>
      <c r="E496" s="191" t="s">
        <v>115</v>
      </c>
      <c r="F496" s="191"/>
      <c r="G496" s="191"/>
      <c r="H496" s="191"/>
      <c r="I496" s="191"/>
    </row>
    <row r="497" spans="1:9">
      <c r="A497" s="190"/>
      <c r="B497" s="190"/>
      <c r="C497" s="190"/>
      <c r="D497" s="190"/>
      <c r="E497" s="190"/>
      <c r="F497" s="190"/>
      <c r="G497" s="143"/>
      <c r="H497" s="143"/>
      <c r="I497" s="143"/>
    </row>
    <row r="498" spans="1:9">
      <c r="A498" s="192" t="s">
        <v>990</v>
      </c>
      <c r="B498" s="192"/>
      <c r="C498" s="192"/>
      <c r="D498" s="192"/>
      <c r="E498" s="192"/>
      <c r="F498" s="192"/>
      <c r="G498" s="192"/>
      <c r="H498" s="192"/>
      <c r="I498" s="192"/>
    </row>
    <row r="499" spans="1:9">
      <c r="A499" s="134"/>
      <c r="B499" s="147" t="s">
        <v>54</v>
      </c>
      <c r="C499" s="147" t="s">
        <v>108</v>
      </c>
      <c r="D499" s="143"/>
      <c r="E499" s="143"/>
      <c r="F499" s="143"/>
      <c r="G499" s="143"/>
      <c r="H499" s="143"/>
      <c r="I499" s="143"/>
    </row>
    <row r="500" spans="1:9" ht="22.5">
      <c r="A500" s="135" t="s">
        <v>727</v>
      </c>
      <c r="B500" s="146">
        <v>6</v>
      </c>
      <c r="C500" s="144">
        <v>6</v>
      </c>
      <c r="D500" s="143"/>
      <c r="E500" s="143"/>
      <c r="F500" s="143"/>
      <c r="G500" s="143"/>
      <c r="H500" s="143"/>
      <c r="I500" s="143"/>
    </row>
    <row r="501" spans="1:9">
      <c r="A501" s="136"/>
      <c r="B501" s="137"/>
      <c r="C501" s="145">
        <v>6</v>
      </c>
      <c r="D501" s="143"/>
      <c r="E501" s="143"/>
      <c r="F501" s="143"/>
      <c r="G501" s="143"/>
      <c r="H501" s="143"/>
      <c r="I501" s="143"/>
    </row>
    <row r="502" spans="1:9">
      <c r="A502" s="190"/>
      <c r="B502" s="190"/>
      <c r="C502" s="190"/>
      <c r="D502" s="190"/>
      <c r="E502" s="143"/>
      <c r="F502" s="143"/>
      <c r="G502" s="143"/>
      <c r="H502" s="143"/>
      <c r="I502" s="143"/>
    </row>
    <row r="503" spans="1:9">
      <c r="A503" s="143"/>
      <c r="B503" s="143"/>
      <c r="C503" s="143"/>
      <c r="D503" s="143"/>
      <c r="E503" s="191" t="s">
        <v>117</v>
      </c>
      <c r="F503" s="191"/>
      <c r="G503" s="191"/>
      <c r="H503" s="191"/>
      <c r="I503" s="191"/>
    </row>
    <row r="504" spans="1:9">
      <c r="A504" s="190"/>
      <c r="B504" s="190"/>
      <c r="C504" s="190"/>
      <c r="D504" s="190"/>
      <c r="E504" s="190"/>
      <c r="F504" s="190"/>
      <c r="G504" s="143"/>
      <c r="H504" s="143"/>
      <c r="I504" s="143"/>
    </row>
    <row r="505" spans="1:9">
      <c r="A505" s="192" t="s">
        <v>991</v>
      </c>
      <c r="B505" s="192"/>
      <c r="C505" s="192"/>
      <c r="D505" s="192"/>
      <c r="E505" s="192"/>
      <c r="F505" s="192"/>
      <c r="G505" s="192"/>
      <c r="H505" s="192"/>
      <c r="I505" s="192"/>
    </row>
    <row r="506" spans="1:9">
      <c r="A506" s="134"/>
      <c r="B506" s="147" t="s">
        <v>54</v>
      </c>
      <c r="C506" s="147" t="s">
        <v>108</v>
      </c>
      <c r="D506" s="143"/>
      <c r="E506" s="143"/>
      <c r="F506" s="143"/>
      <c r="G506" s="143"/>
      <c r="H506" s="143"/>
      <c r="I506" s="143"/>
    </row>
    <row r="507" spans="1:9">
      <c r="A507" s="135"/>
      <c r="B507" s="146">
        <v>2</v>
      </c>
      <c r="C507" s="144">
        <v>2</v>
      </c>
      <c r="D507" s="143"/>
      <c r="E507" s="143"/>
      <c r="F507" s="143"/>
      <c r="G507" s="143"/>
      <c r="H507" s="143"/>
      <c r="I507" s="143"/>
    </row>
    <row r="508" spans="1:9">
      <c r="A508" s="136"/>
      <c r="B508" s="137"/>
      <c r="C508" s="145">
        <v>2</v>
      </c>
      <c r="D508" s="143"/>
      <c r="E508" s="143"/>
      <c r="F508" s="143"/>
      <c r="G508" s="143"/>
      <c r="H508" s="143"/>
      <c r="I508" s="143"/>
    </row>
    <row r="509" spans="1:9">
      <c r="A509" s="190"/>
      <c r="B509" s="190"/>
      <c r="C509" s="190"/>
      <c r="D509" s="190"/>
      <c r="E509" s="143"/>
      <c r="F509" s="143"/>
      <c r="G509" s="143"/>
      <c r="H509" s="143"/>
      <c r="I509" s="143"/>
    </row>
    <row r="510" spans="1:9">
      <c r="A510" s="143"/>
      <c r="B510" s="143"/>
      <c r="C510" s="143"/>
      <c r="D510" s="143"/>
      <c r="E510" s="191" t="s">
        <v>113</v>
      </c>
      <c r="F510" s="191"/>
      <c r="G510" s="191"/>
      <c r="H510" s="191"/>
      <c r="I510" s="191"/>
    </row>
    <row r="511" spans="1:9">
      <c r="A511" s="190"/>
      <c r="B511" s="190"/>
      <c r="C511" s="190"/>
      <c r="D511" s="190"/>
      <c r="E511" s="190"/>
      <c r="F511" s="190"/>
      <c r="G511" s="143"/>
      <c r="H511" s="143"/>
      <c r="I511" s="143"/>
    </row>
    <row r="512" spans="1:9">
      <c r="A512" s="192" t="s">
        <v>992</v>
      </c>
      <c r="B512" s="192"/>
      <c r="C512" s="192"/>
      <c r="D512" s="192"/>
      <c r="E512" s="192"/>
      <c r="F512" s="192"/>
      <c r="G512" s="192"/>
      <c r="H512" s="192"/>
      <c r="I512" s="192"/>
    </row>
    <row r="513" spans="1:9">
      <c r="A513" s="134"/>
      <c r="B513" s="147" t="s">
        <v>16</v>
      </c>
      <c r="C513" s="147" t="s">
        <v>108</v>
      </c>
      <c r="D513" s="143"/>
      <c r="E513" s="143"/>
      <c r="F513" s="143"/>
      <c r="G513" s="143"/>
      <c r="H513" s="143"/>
      <c r="I513" s="143"/>
    </row>
    <row r="514" spans="1:9" ht="22.5">
      <c r="A514" s="135" t="s">
        <v>728</v>
      </c>
      <c r="B514" s="146">
        <v>29.91</v>
      </c>
      <c r="C514" s="144">
        <v>29.91</v>
      </c>
      <c r="D514" s="143"/>
      <c r="E514" s="143"/>
      <c r="F514" s="143"/>
      <c r="G514" s="143"/>
      <c r="H514" s="143"/>
      <c r="I514" s="143"/>
    </row>
    <row r="515" spans="1:9">
      <c r="A515" s="136"/>
      <c r="B515" s="137"/>
      <c r="C515" s="145">
        <v>29.91</v>
      </c>
      <c r="D515" s="143"/>
      <c r="E515" s="143"/>
      <c r="F515" s="143"/>
      <c r="G515" s="143"/>
      <c r="H515" s="143"/>
      <c r="I515" s="143"/>
    </row>
    <row r="516" spans="1:9">
      <c r="A516" s="190"/>
      <c r="B516" s="190"/>
      <c r="C516" s="190"/>
      <c r="D516" s="190"/>
      <c r="E516" s="143"/>
      <c r="F516" s="143"/>
      <c r="G516" s="143"/>
      <c r="H516" s="143"/>
      <c r="I516" s="143"/>
    </row>
    <row r="517" spans="1:9">
      <c r="A517" s="143"/>
      <c r="B517" s="143"/>
      <c r="C517" s="143"/>
      <c r="D517" s="143"/>
      <c r="E517" s="191" t="s">
        <v>729</v>
      </c>
      <c r="F517" s="191"/>
      <c r="G517" s="191"/>
      <c r="H517" s="191"/>
      <c r="I517" s="191"/>
    </row>
    <row r="518" spans="1:9">
      <c r="A518" s="190"/>
      <c r="B518" s="190"/>
      <c r="C518" s="190"/>
      <c r="D518" s="190"/>
      <c r="E518" s="190"/>
      <c r="F518" s="190"/>
      <c r="G518" s="143"/>
      <c r="H518" s="143"/>
      <c r="I518" s="143"/>
    </row>
    <row r="519" spans="1:9">
      <c r="A519" s="192" t="s">
        <v>993</v>
      </c>
      <c r="B519" s="192"/>
      <c r="C519" s="192"/>
      <c r="D519" s="192"/>
      <c r="E519" s="192"/>
      <c r="F519" s="192"/>
      <c r="G519" s="192"/>
      <c r="H519" s="192"/>
      <c r="I519" s="192"/>
    </row>
    <row r="520" spans="1:9">
      <c r="A520" s="134"/>
      <c r="B520" s="147" t="s">
        <v>16</v>
      </c>
      <c r="C520" s="147" t="s">
        <v>108</v>
      </c>
      <c r="D520" s="143"/>
      <c r="E520" s="143"/>
      <c r="F520" s="143"/>
      <c r="G520" s="143"/>
      <c r="H520" s="143"/>
      <c r="I520" s="143"/>
    </row>
    <row r="521" spans="1:9" ht="22.5">
      <c r="A521" s="135" t="s">
        <v>728</v>
      </c>
      <c r="B521" s="146">
        <v>29.91</v>
      </c>
      <c r="C521" s="144">
        <v>29.91</v>
      </c>
      <c r="D521" s="143"/>
      <c r="E521" s="143"/>
      <c r="F521" s="143"/>
      <c r="G521" s="143"/>
      <c r="H521" s="143"/>
      <c r="I521" s="143"/>
    </row>
    <row r="522" spans="1:9">
      <c r="A522" s="136"/>
      <c r="B522" s="137"/>
      <c r="C522" s="145">
        <v>29.91</v>
      </c>
      <c r="D522" s="143"/>
      <c r="E522" s="143"/>
      <c r="F522" s="143"/>
      <c r="G522" s="143"/>
      <c r="H522" s="143"/>
      <c r="I522" s="143"/>
    </row>
    <row r="523" spans="1:9">
      <c r="A523" s="190"/>
      <c r="B523" s="190"/>
      <c r="C523" s="190"/>
      <c r="D523" s="190"/>
      <c r="E523" s="143"/>
      <c r="F523" s="143"/>
      <c r="G523" s="143"/>
      <c r="H523" s="143"/>
      <c r="I523" s="143"/>
    </row>
    <row r="524" spans="1:9">
      <c r="A524" s="143"/>
      <c r="B524" s="143"/>
      <c r="C524" s="143"/>
      <c r="D524" s="143"/>
      <c r="E524" s="191" t="s">
        <v>729</v>
      </c>
      <c r="F524" s="191"/>
      <c r="G524" s="191"/>
      <c r="H524" s="191"/>
      <c r="I524" s="191"/>
    </row>
    <row r="525" spans="1:9">
      <c r="A525" s="190"/>
      <c r="B525" s="190"/>
      <c r="C525" s="190"/>
      <c r="D525" s="190"/>
      <c r="E525" s="190"/>
      <c r="F525" s="190"/>
      <c r="G525" s="143"/>
      <c r="H525" s="143"/>
      <c r="I525" s="143"/>
    </row>
    <row r="526" spans="1:9">
      <c r="A526" s="192" t="s">
        <v>994</v>
      </c>
      <c r="B526" s="192"/>
      <c r="C526" s="192"/>
      <c r="D526" s="192"/>
      <c r="E526" s="192"/>
      <c r="F526" s="192"/>
      <c r="G526" s="192"/>
      <c r="H526" s="192"/>
      <c r="I526" s="192"/>
    </row>
    <row r="527" spans="1:9">
      <c r="A527" s="134"/>
      <c r="B527" s="147" t="s">
        <v>16</v>
      </c>
      <c r="C527" s="147" t="s">
        <v>108</v>
      </c>
      <c r="D527" s="143"/>
      <c r="E527" s="143"/>
      <c r="F527" s="143"/>
      <c r="G527" s="143"/>
      <c r="H527" s="143"/>
      <c r="I527" s="143"/>
    </row>
    <row r="528" spans="1:9" ht="22.5">
      <c r="A528" s="135" t="s">
        <v>728</v>
      </c>
      <c r="B528" s="146">
        <v>29.91</v>
      </c>
      <c r="C528" s="144">
        <v>29.91</v>
      </c>
      <c r="D528" s="143"/>
      <c r="E528" s="143"/>
      <c r="F528" s="143"/>
      <c r="G528" s="143"/>
      <c r="H528" s="143"/>
      <c r="I528" s="143"/>
    </row>
    <row r="529" spans="1:9">
      <c r="A529" s="136"/>
      <c r="B529" s="137"/>
      <c r="C529" s="145">
        <v>29.91</v>
      </c>
      <c r="D529" s="143"/>
      <c r="E529" s="143"/>
      <c r="F529" s="143"/>
      <c r="G529" s="143"/>
      <c r="H529" s="143"/>
      <c r="I529" s="143"/>
    </row>
    <row r="530" spans="1:9">
      <c r="A530" s="190"/>
      <c r="B530" s="190"/>
      <c r="C530" s="190"/>
      <c r="D530" s="190"/>
      <c r="E530" s="143"/>
      <c r="F530" s="143"/>
      <c r="G530" s="143"/>
      <c r="H530" s="143"/>
      <c r="I530" s="143"/>
    </row>
    <row r="531" spans="1:9">
      <c r="A531" s="143"/>
      <c r="B531" s="143"/>
      <c r="C531" s="143"/>
      <c r="D531" s="143"/>
      <c r="E531" s="191" t="s">
        <v>729</v>
      </c>
      <c r="F531" s="191"/>
      <c r="G531" s="191"/>
      <c r="H531" s="191"/>
      <c r="I531" s="191"/>
    </row>
    <row r="532" spans="1:9">
      <c r="A532" s="190"/>
      <c r="B532" s="190"/>
      <c r="C532" s="190"/>
      <c r="D532" s="190"/>
      <c r="E532" s="190"/>
      <c r="F532" s="190"/>
      <c r="G532" s="143"/>
      <c r="H532" s="143"/>
      <c r="I532" s="143"/>
    </row>
    <row r="533" spans="1:9">
      <c r="A533" s="192" t="s">
        <v>995</v>
      </c>
      <c r="B533" s="192"/>
      <c r="C533" s="192"/>
      <c r="D533" s="192"/>
      <c r="E533" s="192"/>
      <c r="F533" s="192"/>
      <c r="G533" s="192"/>
      <c r="H533" s="192"/>
      <c r="I533" s="192"/>
    </row>
    <row r="534" spans="1:9">
      <c r="A534" s="134"/>
      <c r="B534" s="147" t="s">
        <v>106</v>
      </c>
      <c r="C534" s="147" t="s">
        <v>107</v>
      </c>
      <c r="D534" s="187" t="s">
        <v>108</v>
      </c>
      <c r="E534" s="187"/>
      <c r="F534" s="143"/>
      <c r="G534" s="143"/>
      <c r="H534" s="143"/>
      <c r="I534" s="143"/>
    </row>
    <row r="535" spans="1:9">
      <c r="A535" s="135" t="s">
        <v>711</v>
      </c>
      <c r="B535" s="146">
        <v>53.92</v>
      </c>
      <c r="C535" s="146">
        <v>5.18</v>
      </c>
      <c r="D535" s="188">
        <v>279.31</v>
      </c>
      <c r="E535" s="188"/>
      <c r="F535" s="143"/>
      <c r="G535" s="143"/>
      <c r="H535" s="143"/>
      <c r="I535" s="143"/>
    </row>
    <row r="536" spans="1:9">
      <c r="A536" s="135" t="s">
        <v>712</v>
      </c>
      <c r="B536" s="146">
        <v>35.6</v>
      </c>
      <c r="C536" s="146">
        <v>6.32</v>
      </c>
      <c r="D536" s="188">
        <v>224.99</v>
      </c>
      <c r="E536" s="188"/>
      <c r="F536" s="143"/>
      <c r="G536" s="143"/>
      <c r="H536" s="143"/>
      <c r="I536" s="143"/>
    </row>
    <row r="537" spans="1:9">
      <c r="A537" s="135" t="s">
        <v>712</v>
      </c>
      <c r="B537" s="146">
        <v>34.340000000000003</v>
      </c>
      <c r="C537" s="146">
        <v>4.37</v>
      </c>
      <c r="D537" s="188">
        <v>150.07</v>
      </c>
      <c r="E537" s="188"/>
      <c r="F537" s="143"/>
      <c r="G537" s="143"/>
      <c r="H537" s="143"/>
      <c r="I537" s="143"/>
    </row>
    <row r="538" spans="1:9">
      <c r="A538" s="135" t="s">
        <v>712</v>
      </c>
      <c r="B538" s="146">
        <v>36.44</v>
      </c>
      <c r="C538" s="146">
        <v>3.9</v>
      </c>
      <c r="D538" s="188">
        <v>142.12</v>
      </c>
      <c r="E538" s="188"/>
      <c r="F538" s="143"/>
      <c r="G538" s="143"/>
      <c r="H538" s="143"/>
      <c r="I538" s="143"/>
    </row>
    <row r="539" spans="1:9">
      <c r="A539" s="135" t="s">
        <v>730</v>
      </c>
      <c r="B539" s="146">
        <v>-3</v>
      </c>
      <c r="C539" s="146">
        <v>2.4</v>
      </c>
      <c r="D539" s="188">
        <v>-7.2</v>
      </c>
      <c r="E539" s="188"/>
      <c r="F539" s="143"/>
      <c r="G539" s="143"/>
      <c r="H539" s="143"/>
      <c r="I539" s="143"/>
    </row>
    <row r="540" spans="1:9">
      <c r="A540" s="135" t="s">
        <v>730</v>
      </c>
      <c r="B540" s="146">
        <v>-0.7</v>
      </c>
      <c r="C540" s="146">
        <v>2.1</v>
      </c>
      <c r="D540" s="188">
        <v>-1.47</v>
      </c>
      <c r="E540" s="188"/>
      <c r="F540" s="143"/>
      <c r="G540" s="143"/>
      <c r="H540" s="143"/>
      <c r="I540" s="143"/>
    </row>
    <row r="541" spans="1:9">
      <c r="A541" s="135" t="s">
        <v>730</v>
      </c>
      <c r="B541" s="146">
        <v>-0.9</v>
      </c>
      <c r="C541" s="146">
        <v>2.1</v>
      </c>
      <c r="D541" s="188">
        <v>-1.89</v>
      </c>
      <c r="E541" s="188"/>
      <c r="F541" s="143"/>
      <c r="G541" s="143"/>
      <c r="H541" s="143"/>
      <c r="I541" s="143"/>
    </row>
    <row r="542" spans="1:9">
      <c r="A542" s="135" t="s">
        <v>730</v>
      </c>
      <c r="B542" s="146">
        <v>-1.6</v>
      </c>
      <c r="C542" s="146">
        <v>2.1</v>
      </c>
      <c r="D542" s="188">
        <v>-3.36</v>
      </c>
      <c r="E542" s="188"/>
      <c r="F542" s="143"/>
      <c r="G542" s="143"/>
      <c r="H542" s="143"/>
      <c r="I542" s="143"/>
    </row>
    <row r="543" spans="1:9">
      <c r="A543" s="135" t="s">
        <v>730</v>
      </c>
      <c r="B543" s="146">
        <v>-1.6</v>
      </c>
      <c r="C543" s="146">
        <v>2.1</v>
      </c>
      <c r="D543" s="188">
        <v>-3.36</v>
      </c>
      <c r="E543" s="188"/>
      <c r="F543" s="143"/>
      <c r="G543" s="143"/>
      <c r="H543" s="143"/>
      <c r="I543" s="143"/>
    </row>
    <row r="544" spans="1:9">
      <c r="A544" s="135" t="s">
        <v>731</v>
      </c>
      <c r="B544" s="146">
        <v>44.34</v>
      </c>
      <c r="C544" s="146">
        <v>3.9</v>
      </c>
      <c r="D544" s="188">
        <v>172.93</v>
      </c>
      <c r="E544" s="188"/>
      <c r="F544" s="143"/>
      <c r="G544" s="143"/>
      <c r="H544" s="143"/>
      <c r="I544" s="143"/>
    </row>
    <row r="545" spans="1:9" ht="22.5">
      <c r="A545" s="135" t="s">
        <v>732</v>
      </c>
      <c r="B545" s="146">
        <v>9.6999999999999993</v>
      </c>
      <c r="C545" s="146">
        <v>1.46</v>
      </c>
      <c r="D545" s="188">
        <v>14.16</v>
      </c>
      <c r="E545" s="188"/>
      <c r="F545" s="143"/>
      <c r="G545" s="143"/>
      <c r="H545" s="143"/>
      <c r="I545" s="143"/>
    </row>
    <row r="546" spans="1:9">
      <c r="A546" s="135" t="s">
        <v>733</v>
      </c>
      <c r="B546" s="146">
        <v>8.08</v>
      </c>
      <c r="C546" s="146">
        <v>3.75</v>
      </c>
      <c r="D546" s="188">
        <v>30.3</v>
      </c>
      <c r="E546" s="188"/>
      <c r="F546" s="143"/>
      <c r="G546" s="143"/>
      <c r="H546" s="143"/>
      <c r="I546" s="143"/>
    </row>
    <row r="547" spans="1:9">
      <c r="A547" s="135" t="s">
        <v>730</v>
      </c>
      <c r="B547" s="146">
        <v>-3</v>
      </c>
      <c r="C547" s="146">
        <v>2.4</v>
      </c>
      <c r="D547" s="188">
        <v>-7.2</v>
      </c>
      <c r="E547" s="188"/>
      <c r="F547" s="143"/>
      <c r="G547" s="143"/>
      <c r="H547" s="143"/>
      <c r="I547" s="143"/>
    </row>
    <row r="548" spans="1:9">
      <c r="A548" s="135" t="s">
        <v>730</v>
      </c>
      <c r="B548" s="146">
        <v>-2.9</v>
      </c>
      <c r="C548" s="146">
        <v>1.25</v>
      </c>
      <c r="D548" s="188">
        <v>-3.63</v>
      </c>
      <c r="E548" s="188"/>
      <c r="F548" s="143"/>
      <c r="G548" s="143"/>
      <c r="H548" s="143"/>
      <c r="I548" s="143"/>
    </row>
    <row r="549" spans="1:9">
      <c r="A549" s="135" t="s">
        <v>734</v>
      </c>
      <c r="B549" s="146">
        <v>8</v>
      </c>
      <c r="C549" s="146">
        <v>3</v>
      </c>
      <c r="D549" s="188">
        <v>24</v>
      </c>
      <c r="E549" s="188"/>
      <c r="F549" s="143"/>
      <c r="G549" s="143"/>
      <c r="H549" s="143"/>
      <c r="I549" s="143"/>
    </row>
    <row r="550" spans="1:9">
      <c r="A550" s="135" t="s">
        <v>730</v>
      </c>
      <c r="B550" s="146">
        <v>-0.7</v>
      </c>
      <c r="C550" s="146">
        <v>2.1</v>
      </c>
      <c r="D550" s="188">
        <v>-1.47</v>
      </c>
      <c r="E550" s="188"/>
      <c r="F550" s="143"/>
      <c r="G550" s="143"/>
      <c r="H550" s="143"/>
      <c r="I550" s="143"/>
    </row>
    <row r="551" spans="1:9">
      <c r="A551" s="135" t="s">
        <v>730</v>
      </c>
      <c r="B551" s="146">
        <v>-2.9</v>
      </c>
      <c r="C551" s="146">
        <v>1.25</v>
      </c>
      <c r="D551" s="188">
        <v>-3.63</v>
      </c>
      <c r="E551" s="188"/>
      <c r="F551" s="143"/>
      <c r="G551" s="143"/>
      <c r="H551" s="143"/>
      <c r="I551" s="143"/>
    </row>
    <row r="552" spans="1:9">
      <c r="A552" s="136"/>
      <c r="B552" s="137"/>
      <c r="C552" s="137"/>
      <c r="D552" s="189">
        <v>1004.67</v>
      </c>
      <c r="E552" s="189"/>
      <c r="F552" s="143"/>
      <c r="G552" s="143"/>
      <c r="H552" s="143"/>
      <c r="I552" s="143"/>
    </row>
    <row r="553" spans="1:9">
      <c r="A553" s="190"/>
      <c r="B553" s="190"/>
      <c r="C553" s="190"/>
      <c r="D553" s="190"/>
      <c r="E553" s="143"/>
      <c r="F553" s="143"/>
      <c r="G553" s="143"/>
      <c r="H553" s="143"/>
      <c r="I553" s="143"/>
    </row>
    <row r="554" spans="1:9">
      <c r="A554" s="143"/>
      <c r="B554" s="143"/>
      <c r="C554" s="143"/>
      <c r="D554" s="143"/>
      <c r="E554" s="191" t="s">
        <v>735</v>
      </c>
      <c r="F554" s="191"/>
      <c r="G554" s="191"/>
      <c r="H554" s="191"/>
      <c r="I554" s="191"/>
    </row>
    <row r="555" spans="1:9">
      <c r="A555" s="190"/>
      <c r="B555" s="190"/>
      <c r="C555" s="190"/>
      <c r="D555" s="190"/>
      <c r="E555" s="190"/>
      <c r="F555" s="190"/>
      <c r="G555" s="143"/>
      <c r="H555" s="143"/>
      <c r="I555" s="143"/>
    </row>
    <row r="556" spans="1:9">
      <c r="A556" s="192" t="s">
        <v>996</v>
      </c>
      <c r="B556" s="192"/>
      <c r="C556" s="192"/>
      <c r="D556" s="192"/>
      <c r="E556" s="192"/>
      <c r="F556" s="192"/>
      <c r="G556" s="192"/>
      <c r="H556" s="192"/>
      <c r="I556" s="192"/>
    </row>
    <row r="557" spans="1:9">
      <c r="A557" s="134"/>
      <c r="B557" s="147" t="s">
        <v>106</v>
      </c>
      <c r="C557" s="147" t="s">
        <v>107</v>
      </c>
      <c r="D557" s="187" t="s">
        <v>108</v>
      </c>
      <c r="E557" s="187"/>
      <c r="F557" s="143"/>
      <c r="G557" s="143"/>
      <c r="H557" s="143"/>
      <c r="I557" s="143"/>
    </row>
    <row r="558" spans="1:9">
      <c r="A558" s="135" t="s">
        <v>731</v>
      </c>
      <c r="B558" s="146">
        <v>44.34</v>
      </c>
      <c r="C558" s="146">
        <v>3.9</v>
      </c>
      <c r="D558" s="188">
        <v>172.93</v>
      </c>
      <c r="E558" s="188"/>
      <c r="F558" s="143"/>
      <c r="G558" s="143"/>
      <c r="H558" s="143"/>
      <c r="I558" s="143"/>
    </row>
    <row r="559" spans="1:9" ht="22.5">
      <c r="A559" s="135" t="s">
        <v>732</v>
      </c>
      <c r="B559" s="146">
        <v>9.6999999999999993</v>
      </c>
      <c r="C559" s="146">
        <v>1.46</v>
      </c>
      <c r="D559" s="188">
        <v>14.16</v>
      </c>
      <c r="E559" s="188"/>
      <c r="F559" s="143"/>
      <c r="G559" s="143"/>
      <c r="H559" s="143"/>
      <c r="I559" s="143"/>
    </row>
    <row r="560" spans="1:9">
      <c r="A560" s="135" t="s">
        <v>733</v>
      </c>
      <c r="B560" s="146">
        <v>8.08</v>
      </c>
      <c r="C560" s="146">
        <v>3.75</v>
      </c>
      <c r="D560" s="188">
        <v>30.3</v>
      </c>
      <c r="E560" s="188"/>
      <c r="F560" s="143"/>
      <c r="G560" s="143"/>
      <c r="H560" s="143"/>
      <c r="I560" s="143"/>
    </row>
    <row r="561" spans="1:9">
      <c r="A561" s="135" t="s">
        <v>730</v>
      </c>
      <c r="B561" s="146">
        <v>-3</v>
      </c>
      <c r="C561" s="146">
        <v>2.4</v>
      </c>
      <c r="D561" s="188">
        <v>-7.2</v>
      </c>
      <c r="E561" s="188"/>
      <c r="F561" s="143"/>
      <c r="G561" s="143"/>
      <c r="H561" s="143"/>
      <c r="I561" s="143"/>
    </row>
    <row r="562" spans="1:9">
      <c r="A562" s="135" t="s">
        <v>730</v>
      </c>
      <c r="B562" s="146">
        <v>-2.9</v>
      </c>
      <c r="C562" s="146">
        <v>1.25</v>
      </c>
      <c r="D562" s="188">
        <v>-3.63</v>
      </c>
      <c r="E562" s="188"/>
      <c r="F562" s="143"/>
      <c r="G562" s="143"/>
      <c r="H562" s="143"/>
      <c r="I562" s="143"/>
    </row>
    <row r="563" spans="1:9">
      <c r="A563" s="135" t="s">
        <v>734</v>
      </c>
      <c r="B563" s="146">
        <v>8</v>
      </c>
      <c r="C563" s="146">
        <v>3</v>
      </c>
      <c r="D563" s="188">
        <v>24</v>
      </c>
      <c r="E563" s="188"/>
      <c r="F563" s="143"/>
      <c r="G563" s="143"/>
      <c r="H563" s="143"/>
      <c r="I563" s="143"/>
    </row>
    <row r="564" spans="1:9">
      <c r="A564" s="135" t="s">
        <v>730</v>
      </c>
      <c r="B564" s="146">
        <v>-0.7</v>
      </c>
      <c r="C564" s="146">
        <v>2.1</v>
      </c>
      <c r="D564" s="188">
        <v>-1.47</v>
      </c>
      <c r="E564" s="188"/>
      <c r="F564" s="143"/>
      <c r="G564" s="143"/>
      <c r="H564" s="143"/>
      <c r="I564" s="143"/>
    </row>
    <row r="565" spans="1:9">
      <c r="A565" s="135" t="s">
        <v>730</v>
      </c>
      <c r="B565" s="146">
        <v>-2.9</v>
      </c>
      <c r="C565" s="146">
        <v>1.25</v>
      </c>
      <c r="D565" s="188">
        <v>-3.63</v>
      </c>
      <c r="E565" s="188"/>
      <c r="F565" s="143"/>
      <c r="G565" s="143"/>
      <c r="H565" s="143"/>
      <c r="I565" s="143"/>
    </row>
    <row r="566" spans="1:9">
      <c r="A566" s="135" t="s">
        <v>736</v>
      </c>
      <c r="B566" s="146">
        <v>1.41</v>
      </c>
      <c r="C566" s="146">
        <v>3.9</v>
      </c>
      <c r="D566" s="188">
        <v>5.5</v>
      </c>
      <c r="E566" s="188"/>
      <c r="F566" s="143"/>
      <c r="G566" s="143"/>
      <c r="H566" s="143"/>
      <c r="I566" s="143"/>
    </row>
    <row r="567" spans="1:9">
      <c r="A567" s="135" t="s">
        <v>736</v>
      </c>
      <c r="B567" s="146">
        <v>5.04</v>
      </c>
      <c r="C567" s="146">
        <v>3.9</v>
      </c>
      <c r="D567" s="188">
        <v>19.66</v>
      </c>
      <c r="E567" s="188"/>
      <c r="F567" s="143"/>
      <c r="G567" s="143"/>
      <c r="H567" s="143"/>
      <c r="I567" s="143"/>
    </row>
    <row r="568" spans="1:9">
      <c r="A568" s="135" t="s">
        <v>730</v>
      </c>
      <c r="B568" s="146">
        <v>-0.7</v>
      </c>
      <c r="C568" s="146">
        <v>2.1</v>
      </c>
      <c r="D568" s="188">
        <v>-1.47</v>
      </c>
      <c r="E568" s="188"/>
      <c r="F568" s="143"/>
      <c r="G568" s="143"/>
      <c r="H568" s="143"/>
      <c r="I568" s="143"/>
    </row>
    <row r="569" spans="1:9">
      <c r="A569" s="136"/>
      <c r="B569" s="137"/>
      <c r="C569" s="137"/>
      <c r="D569" s="189">
        <v>249.15</v>
      </c>
      <c r="E569" s="189"/>
      <c r="F569" s="143"/>
      <c r="G569" s="143"/>
      <c r="H569" s="143"/>
      <c r="I569" s="143"/>
    </row>
    <row r="570" spans="1:9">
      <c r="A570" s="190"/>
      <c r="B570" s="190"/>
      <c r="C570" s="190"/>
      <c r="D570" s="190"/>
      <c r="E570" s="143"/>
      <c r="F570" s="143"/>
      <c r="G570" s="143"/>
      <c r="H570" s="143"/>
      <c r="I570" s="143"/>
    </row>
    <row r="571" spans="1:9">
      <c r="A571" s="143"/>
      <c r="B571" s="143"/>
      <c r="C571" s="143"/>
      <c r="D571" s="143"/>
      <c r="E571" s="191" t="s">
        <v>737</v>
      </c>
      <c r="F571" s="191"/>
      <c r="G571" s="191"/>
      <c r="H571" s="191"/>
      <c r="I571" s="191"/>
    </row>
    <row r="572" spans="1:9">
      <c r="A572" s="190"/>
      <c r="B572" s="190"/>
      <c r="C572" s="190"/>
      <c r="D572" s="190"/>
      <c r="E572" s="190"/>
      <c r="F572" s="190"/>
      <c r="G572" s="143"/>
      <c r="H572" s="143"/>
      <c r="I572" s="143"/>
    </row>
    <row r="573" spans="1:9">
      <c r="A573" s="192" t="s">
        <v>997</v>
      </c>
      <c r="B573" s="192"/>
      <c r="C573" s="192"/>
      <c r="D573" s="192"/>
      <c r="E573" s="192"/>
      <c r="F573" s="192"/>
      <c r="G573" s="192"/>
      <c r="H573" s="192"/>
      <c r="I573" s="192"/>
    </row>
    <row r="574" spans="1:9">
      <c r="A574" s="134"/>
      <c r="B574" s="147" t="s">
        <v>106</v>
      </c>
      <c r="C574" s="147" t="s">
        <v>107</v>
      </c>
      <c r="D574" s="187" t="s">
        <v>108</v>
      </c>
      <c r="E574" s="187"/>
      <c r="F574" s="143"/>
      <c r="G574" s="143"/>
      <c r="H574" s="143"/>
      <c r="I574" s="143"/>
    </row>
    <row r="575" spans="1:9">
      <c r="A575" s="135" t="s">
        <v>711</v>
      </c>
      <c r="B575" s="146">
        <v>53.92</v>
      </c>
      <c r="C575" s="146">
        <v>5.18</v>
      </c>
      <c r="D575" s="188">
        <v>279.31</v>
      </c>
      <c r="E575" s="188"/>
      <c r="F575" s="143"/>
      <c r="G575" s="143"/>
      <c r="H575" s="143"/>
      <c r="I575" s="143"/>
    </row>
    <row r="576" spans="1:9">
      <c r="A576" s="135" t="s">
        <v>712</v>
      </c>
      <c r="B576" s="146">
        <v>35.6</v>
      </c>
      <c r="C576" s="146">
        <v>6.32</v>
      </c>
      <c r="D576" s="188">
        <v>224.99</v>
      </c>
      <c r="E576" s="188"/>
      <c r="F576" s="143"/>
      <c r="G576" s="143"/>
      <c r="H576" s="143"/>
      <c r="I576" s="143"/>
    </row>
    <row r="577" spans="1:9">
      <c r="A577" s="135" t="s">
        <v>712</v>
      </c>
      <c r="B577" s="146">
        <v>34.340000000000003</v>
      </c>
      <c r="C577" s="146">
        <v>4.37</v>
      </c>
      <c r="D577" s="188">
        <v>150.07</v>
      </c>
      <c r="E577" s="188"/>
      <c r="F577" s="143"/>
      <c r="G577" s="143"/>
      <c r="H577" s="143"/>
      <c r="I577" s="143"/>
    </row>
    <row r="578" spans="1:9">
      <c r="A578" s="135" t="s">
        <v>712</v>
      </c>
      <c r="B578" s="146">
        <v>36.44</v>
      </c>
      <c r="C578" s="146">
        <v>3.9</v>
      </c>
      <c r="D578" s="188">
        <v>142.12</v>
      </c>
      <c r="E578" s="188"/>
      <c r="F578" s="143"/>
      <c r="G578" s="143"/>
      <c r="H578" s="143"/>
      <c r="I578" s="143"/>
    </row>
    <row r="579" spans="1:9">
      <c r="A579" s="135" t="s">
        <v>730</v>
      </c>
      <c r="B579" s="146">
        <v>-3</v>
      </c>
      <c r="C579" s="146">
        <v>2.4</v>
      </c>
      <c r="D579" s="188">
        <v>-7.2</v>
      </c>
      <c r="E579" s="188"/>
      <c r="F579" s="143"/>
      <c r="G579" s="143"/>
      <c r="H579" s="143"/>
      <c r="I579" s="143"/>
    </row>
    <row r="580" spans="1:9">
      <c r="A580" s="135" t="s">
        <v>730</v>
      </c>
      <c r="B580" s="146">
        <v>-0.7</v>
      </c>
      <c r="C580" s="146">
        <v>2.1</v>
      </c>
      <c r="D580" s="188">
        <v>-1.47</v>
      </c>
      <c r="E580" s="188"/>
      <c r="F580" s="143"/>
      <c r="G580" s="143"/>
      <c r="H580" s="143"/>
      <c r="I580" s="143"/>
    </row>
    <row r="581" spans="1:9">
      <c r="A581" s="135" t="s">
        <v>730</v>
      </c>
      <c r="B581" s="146">
        <v>-0.9</v>
      </c>
      <c r="C581" s="146">
        <v>2.1</v>
      </c>
      <c r="D581" s="188">
        <v>-1.89</v>
      </c>
      <c r="E581" s="188"/>
      <c r="F581" s="143"/>
      <c r="G581" s="143"/>
      <c r="H581" s="143"/>
      <c r="I581" s="143"/>
    </row>
    <row r="582" spans="1:9">
      <c r="A582" s="135" t="s">
        <v>730</v>
      </c>
      <c r="B582" s="146">
        <v>-1.6</v>
      </c>
      <c r="C582" s="146">
        <v>2.1</v>
      </c>
      <c r="D582" s="188">
        <v>-3.36</v>
      </c>
      <c r="E582" s="188"/>
      <c r="F582" s="143"/>
      <c r="G582" s="143"/>
      <c r="H582" s="143"/>
      <c r="I582" s="143"/>
    </row>
    <row r="583" spans="1:9">
      <c r="A583" s="135" t="s">
        <v>730</v>
      </c>
      <c r="B583" s="146">
        <v>-1.6</v>
      </c>
      <c r="C583" s="146">
        <v>2.1</v>
      </c>
      <c r="D583" s="188">
        <v>-3.36</v>
      </c>
      <c r="E583" s="188"/>
      <c r="F583" s="143"/>
      <c r="G583" s="143"/>
      <c r="H583" s="143"/>
      <c r="I583" s="143"/>
    </row>
    <row r="584" spans="1:9">
      <c r="A584" s="135" t="s">
        <v>731</v>
      </c>
      <c r="B584" s="146">
        <v>44.34</v>
      </c>
      <c r="C584" s="146">
        <v>3.9</v>
      </c>
      <c r="D584" s="188">
        <v>172.93</v>
      </c>
      <c r="E584" s="188"/>
      <c r="F584" s="143"/>
      <c r="G584" s="143"/>
      <c r="H584" s="143"/>
      <c r="I584" s="143"/>
    </row>
    <row r="585" spans="1:9" ht="22.5">
      <c r="A585" s="135" t="s">
        <v>732</v>
      </c>
      <c r="B585" s="146">
        <v>9.6999999999999993</v>
      </c>
      <c r="C585" s="146">
        <v>1.46</v>
      </c>
      <c r="D585" s="188">
        <v>14.16</v>
      </c>
      <c r="E585" s="188"/>
      <c r="F585" s="143"/>
      <c r="G585" s="143"/>
      <c r="H585" s="143"/>
      <c r="I585" s="143"/>
    </row>
    <row r="586" spans="1:9">
      <c r="A586" s="135" t="s">
        <v>733</v>
      </c>
      <c r="B586" s="146">
        <v>8.08</v>
      </c>
      <c r="C586" s="146">
        <v>3.75</v>
      </c>
      <c r="D586" s="188">
        <v>30.3</v>
      </c>
      <c r="E586" s="188"/>
      <c r="F586" s="143"/>
      <c r="G586" s="143"/>
      <c r="H586" s="143"/>
      <c r="I586" s="143"/>
    </row>
    <row r="587" spans="1:9">
      <c r="A587" s="135" t="s">
        <v>730</v>
      </c>
      <c r="B587" s="146">
        <v>-3</v>
      </c>
      <c r="C587" s="146">
        <v>2.4</v>
      </c>
      <c r="D587" s="188">
        <v>-7.2</v>
      </c>
      <c r="E587" s="188"/>
      <c r="F587" s="143"/>
      <c r="G587" s="143"/>
      <c r="H587" s="143"/>
      <c r="I587" s="143"/>
    </row>
    <row r="588" spans="1:9">
      <c r="A588" s="135" t="s">
        <v>730</v>
      </c>
      <c r="B588" s="146">
        <v>-2.9</v>
      </c>
      <c r="C588" s="146">
        <v>1.25</v>
      </c>
      <c r="D588" s="188">
        <v>-3.63</v>
      </c>
      <c r="E588" s="188"/>
      <c r="F588" s="143"/>
      <c r="G588" s="143"/>
      <c r="H588" s="143"/>
      <c r="I588" s="143"/>
    </row>
    <row r="589" spans="1:9">
      <c r="A589" s="135" t="s">
        <v>734</v>
      </c>
      <c r="B589" s="146">
        <v>8</v>
      </c>
      <c r="C589" s="146">
        <v>3</v>
      </c>
      <c r="D589" s="188">
        <v>24</v>
      </c>
      <c r="E589" s="188"/>
      <c r="F589" s="143"/>
      <c r="G589" s="143"/>
      <c r="H589" s="143"/>
      <c r="I589" s="143"/>
    </row>
    <row r="590" spans="1:9">
      <c r="A590" s="135" t="s">
        <v>730</v>
      </c>
      <c r="B590" s="146">
        <v>-0.7</v>
      </c>
      <c r="C590" s="146">
        <v>2.1</v>
      </c>
      <c r="D590" s="188">
        <v>-1.47</v>
      </c>
      <c r="E590" s="188"/>
      <c r="F590" s="143"/>
      <c r="G590" s="143"/>
      <c r="H590" s="143"/>
      <c r="I590" s="143"/>
    </row>
    <row r="591" spans="1:9">
      <c r="A591" s="135" t="s">
        <v>730</v>
      </c>
      <c r="B591" s="146">
        <v>-2.9</v>
      </c>
      <c r="C591" s="146">
        <v>1.25</v>
      </c>
      <c r="D591" s="188">
        <v>-3.63</v>
      </c>
      <c r="E591" s="188"/>
      <c r="F591" s="143"/>
      <c r="G591" s="143"/>
      <c r="H591" s="143"/>
      <c r="I591" s="143"/>
    </row>
    <row r="592" spans="1:9">
      <c r="A592" s="136"/>
      <c r="B592" s="137"/>
      <c r="C592" s="137"/>
      <c r="D592" s="189">
        <v>1004.67</v>
      </c>
      <c r="E592" s="189"/>
      <c r="F592" s="143"/>
      <c r="G592" s="143"/>
      <c r="H592" s="143"/>
      <c r="I592" s="143"/>
    </row>
    <row r="593" spans="1:9">
      <c r="A593" s="190"/>
      <c r="B593" s="190"/>
      <c r="C593" s="190"/>
      <c r="D593" s="190"/>
      <c r="E593" s="143"/>
      <c r="F593" s="143"/>
      <c r="G593" s="143"/>
      <c r="H593" s="143"/>
      <c r="I593" s="143"/>
    </row>
    <row r="594" spans="1:9">
      <c r="A594" s="143"/>
      <c r="B594" s="143"/>
      <c r="C594" s="143"/>
      <c r="D594" s="143"/>
      <c r="E594" s="191" t="s">
        <v>735</v>
      </c>
      <c r="F594" s="191"/>
      <c r="G594" s="191"/>
      <c r="H594" s="191"/>
      <c r="I594" s="191"/>
    </row>
    <row r="595" spans="1:9">
      <c r="A595" s="190"/>
      <c r="B595" s="190"/>
      <c r="C595" s="190"/>
      <c r="D595" s="190"/>
      <c r="E595" s="190"/>
      <c r="F595" s="190"/>
      <c r="G595" s="143"/>
      <c r="H595" s="143"/>
      <c r="I595" s="143"/>
    </row>
    <row r="596" spans="1:9">
      <c r="A596" s="192" t="s">
        <v>998</v>
      </c>
      <c r="B596" s="192"/>
      <c r="C596" s="192"/>
      <c r="D596" s="192"/>
      <c r="E596" s="192"/>
      <c r="F596" s="192"/>
      <c r="G596" s="192"/>
      <c r="H596" s="192"/>
      <c r="I596" s="192"/>
    </row>
    <row r="597" spans="1:9">
      <c r="A597" s="134"/>
      <c r="B597" s="147" t="s">
        <v>48</v>
      </c>
      <c r="C597" s="147" t="s">
        <v>108</v>
      </c>
      <c r="D597" s="143"/>
      <c r="E597" s="143"/>
      <c r="F597" s="143"/>
      <c r="G597" s="143"/>
      <c r="H597" s="143"/>
      <c r="I597" s="143"/>
    </row>
    <row r="598" spans="1:9">
      <c r="A598" s="135"/>
      <c r="B598" s="146">
        <v>27</v>
      </c>
      <c r="C598" s="144">
        <v>27</v>
      </c>
      <c r="D598" s="143"/>
      <c r="E598" s="143"/>
      <c r="F598" s="143"/>
      <c r="G598" s="143"/>
      <c r="H598" s="143"/>
      <c r="I598" s="143"/>
    </row>
    <row r="599" spans="1:9">
      <c r="A599" s="136"/>
      <c r="B599" s="137"/>
      <c r="C599" s="145">
        <v>27</v>
      </c>
      <c r="D599" s="143"/>
      <c r="E599" s="143"/>
      <c r="F599" s="143"/>
      <c r="G599" s="143"/>
      <c r="H599" s="143"/>
      <c r="I599" s="143"/>
    </row>
    <row r="600" spans="1:9">
      <c r="A600" s="190"/>
      <c r="B600" s="190"/>
      <c r="C600" s="190"/>
      <c r="D600" s="190"/>
      <c r="E600" s="143"/>
      <c r="F600" s="143"/>
      <c r="G600" s="143"/>
      <c r="H600" s="143"/>
      <c r="I600" s="143"/>
    </row>
    <row r="601" spans="1:9">
      <c r="A601" s="143"/>
      <c r="B601" s="143"/>
      <c r="C601" s="143"/>
      <c r="D601" s="143"/>
      <c r="E601" s="191" t="s">
        <v>738</v>
      </c>
      <c r="F601" s="191"/>
      <c r="G601" s="191"/>
      <c r="H601" s="191"/>
      <c r="I601" s="191"/>
    </row>
    <row r="602" spans="1:9">
      <c r="A602" s="190"/>
      <c r="B602" s="190"/>
      <c r="C602" s="190"/>
      <c r="D602" s="190"/>
      <c r="E602" s="190"/>
      <c r="F602" s="190"/>
      <c r="G602" s="143"/>
      <c r="H602" s="143"/>
      <c r="I602" s="143"/>
    </row>
    <row r="603" spans="1:9">
      <c r="A603" s="192" t="s">
        <v>1000</v>
      </c>
      <c r="B603" s="192"/>
      <c r="C603" s="192"/>
      <c r="D603" s="192"/>
      <c r="E603" s="192"/>
      <c r="F603" s="192"/>
      <c r="G603" s="192"/>
      <c r="H603" s="192"/>
      <c r="I603" s="192"/>
    </row>
    <row r="604" spans="1:9">
      <c r="A604" s="134"/>
      <c r="B604" s="147" t="s">
        <v>106</v>
      </c>
      <c r="C604" s="147" t="s">
        <v>107</v>
      </c>
      <c r="D604" s="187" t="s">
        <v>108</v>
      </c>
      <c r="E604" s="187"/>
      <c r="F604" s="143"/>
      <c r="G604" s="143"/>
      <c r="H604" s="143"/>
      <c r="I604" s="143"/>
    </row>
    <row r="605" spans="1:9">
      <c r="A605" s="135" t="s">
        <v>739</v>
      </c>
      <c r="B605" s="146">
        <v>3</v>
      </c>
      <c r="C605" s="146">
        <v>2.4</v>
      </c>
      <c r="D605" s="188">
        <v>7.2</v>
      </c>
      <c r="E605" s="188"/>
      <c r="F605" s="143"/>
      <c r="G605" s="143"/>
      <c r="H605" s="143"/>
      <c r="I605" s="143"/>
    </row>
    <row r="606" spans="1:9">
      <c r="A606" s="136"/>
      <c r="B606" s="137"/>
      <c r="C606" s="137"/>
      <c r="D606" s="189">
        <v>7.2</v>
      </c>
      <c r="E606" s="189"/>
      <c r="F606" s="143"/>
      <c r="G606" s="143"/>
      <c r="H606" s="143"/>
      <c r="I606" s="143"/>
    </row>
    <row r="607" spans="1:9">
      <c r="A607" s="190"/>
      <c r="B607" s="190"/>
      <c r="C607" s="190"/>
      <c r="D607" s="190"/>
      <c r="E607" s="143"/>
      <c r="F607" s="143"/>
      <c r="G607" s="143"/>
      <c r="H607" s="143"/>
      <c r="I607" s="143"/>
    </row>
    <row r="608" spans="1:9">
      <c r="A608" s="143"/>
      <c r="B608" s="143"/>
      <c r="C608" s="143"/>
      <c r="D608" s="143"/>
      <c r="E608" s="191" t="s">
        <v>740</v>
      </c>
      <c r="F608" s="191"/>
      <c r="G608" s="191"/>
      <c r="H608" s="191"/>
      <c r="I608" s="191"/>
    </row>
    <row r="609" spans="1:9">
      <c r="A609" s="190"/>
      <c r="B609" s="190"/>
      <c r="C609" s="190"/>
      <c r="D609" s="190"/>
      <c r="E609" s="190"/>
      <c r="F609" s="190"/>
      <c r="G609" s="143"/>
      <c r="H609" s="143"/>
      <c r="I609" s="143"/>
    </row>
    <row r="610" spans="1:9">
      <c r="A610" s="192" t="s">
        <v>1001</v>
      </c>
      <c r="B610" s="192"/>
      <c r="C610" s="192"/>
      <c r="D610" s="192"/>
      <c r="E610" s="192"/>
      <c r="F610" s="192"/>
      <c r="G610" s="192"/>
      <c r="H610" s="192"/>
      <c r="I610" s="192"/>
    </row>
    <row r="611" spans="1:9">
      <c r="A611" s="134"/>
      <c r="B611" s="147" t="s">
        <v>106</v>
      </c>
      <c r="C611" s="147" t="s">
        <v>107</v>
      </c>
      <c r="D611" s="187" t="s">
        <v>108</v>
      </c>
      <c r="E611" s="187"/>
      <c r="F611" s="143"/>
      <c r="G611" s="143"/>
      <c r="H611" s="143"/>
      <c r="I611" s="143"/>
    </row>
    <row r="612" spans="1:9">
      <c r="A612" s="135" t="s">
        <v>741</v>
      </c>
      <c r="B612" s="146">
        <v>2.74</v>
      </c>
      <c r="C612" s="146">
        <v>2.4</v>
      </c>
      <c r="D612" s="188">
        <v>6.58</v>
      </c>
      <c r="E612" s="188"/>
      <c r="F612" s="143"/>
      <c r="G612" s="143"/>
      <c r="H612" s="143"/>
      <c r="I612" s="143"/>
    </row>
    <row r="613" spans="1:9">
      <c r="A613" s="136"/>
      <c r="B613" s="137"/>
      <c r="C613" s="137"/>
      <c r="D613" s="189">
        <v>6.58</v>
      </c>
      <c r="E613" s="189"/>
      <c r="F613" s="143"/>
      <c r="G613" s="143"/>
      <c r="H613" s="143"/>
      <c r="I613" s="143"/>
    </row>
    <row r="614" spans="1:9">
      <c r="A614" s="190"/>
      <c r="B614" s="190"/>
      <c r="C614" s="190"/>
      <c r="D614" s="190"/>
      <c r="E614" s="143"/>
      <c r="F614" s="143"/>
      <c r="G614" s="143"/>
      <c r="H614" s="143"/>
      <c r="I614" s="143"/>
    </row>
    <row r="615" spans="1:9">
      <c r="A615" s="143"/>
      <c r="B615" s="143"/>
      <c r="C615" s="143"/>
      <c r="D615" s="143"/>
      <c r="E615" s="191" t="s">
        <v>742</v>
      </c>
      <c r="F615" s="191"/>
      <c r="G615" s="191"/>
      <c r="H615" s="191"/>
      <c r="I615" s="191"/>
    </row>
    <row r="616" spans="1:9">
      <c r="A616" s="190"/>
      <c r="B616" s="190"/>
      <c r="C616" s="190"/>
      <c r="D616" s="190"/>
      <c r="E616" s="190"/>
      <c r="F616" s="190"/>
      <c r="G616" s="143"/>
      <c r="H616" s="143"/>
      <c r="I616" s="143"/>
    </row>
    <row r="617" spans="1:9">
      <c r="A617" s="192" t="s">
        <v>1002</v>
      </c>
      <c r="B617" s="192"/>
      <c r="C617" s="192"/>
      <c r="D617" s="192"/>
      <c r="E617" s="192"/>
      <c r="F617" s="192"/>
      <c r="G617" s="192"/>
      <c r="H617" s="192"/>
      <c r="I617" s="192"/>
    </row>
    <row r="618" spans="1:9">
      <c r="A618" s="134"/>
      <c r="B618" s="147" t="s">
        <v>106</v>
      </c>
      <c r="C618" s="147" t="s">
        <v>107</v>
      </c>
      <c r="D618" s="187" t="s">
        <v>108</v>
      </c>
      <c r="E618" s="187"/>
      <c r="F618" s="143"/>
      <c r="G618" s="143"/>
      <c r="H618" s="143"/>
      <c r="I618" s="143"/>
    </row>
    <row r="619" spans="1:9">
      <c r="A619" s="135" t="s">
        <v>720</v>
      </c>
      <c r="B619" s="146">
        <v>0.76</v>
      </c>
      <c r="C619" s="146">
        <v>2.1</v>
      </c>
      <c r="D619" s="188">
        <v>1.6</v>
      </c>
      <c r="E619" s="188"/>
      <c r="F619" s="143"/>
      <c r="G619" s="143"/>
      <c r="H619" s="143"/>
      <c r="I619" s="143"/>
    </row>
    <row r="620" spans="1:9">
      <c r="A620" s="135" t="s">
        <v>804</v>
      </c>
      <c r="B620" s="146">
        <v>0.9</v>
      </c>
      <c r="C620" s="146">
        <v>2.1</v>
      </c>
      <c r="D620" s="188">
        <v>1.89</v>
      </c>
      <c r="E620" s="188"/>
      <c r="F620" s="143"/>
      <c r="G620" s="143"/>
      <c r="H620" s="143"/>
      <c r="I620" s="143"/>
    </row>
    <row r="621" spans="1:9">
      <c r="A621" s="135" t="s">
        <v>805</v>
      </c>
      <c r="B621" s="146">
        <v>1.6</v>
      </c>
      <c r="C621" s="146">
        <v>2.1</v>
      </c>
      <c r="D621" s="188">
        <v>3.36</v>
      </c>
      <c r="E621" s="188"/>
      <c r="F621" s="143"/>
      <c r="G621" s="143"/>
      <c r="H621" s="143"/>
      <c r="I621" s="143"/>
    </row>
    <row r="622" spans="1:9">
      <c r="A622" s="136"/>
      <c r="B622" s="137"/>
      <c r="C622" s="137"/>
      <c r="D622" s="189">
        <v>6.85</v>
      </c>
      <c r="E622" s="189"/>
      <c r="F622" s="143"/>
      <c r="G622" s="143"/>
      <c r="H622" s="143"/>
      <c r="I622" s="143"/>
    </row>
    <row r="623" spans="1:9">
      <c r="A623" s="190"/>
      <c r="B623" s="190"/>
      <c r="C623" s="190"/>
      <c r="D623" s="190"/>
      <c r="E623" s="143"/>
      <c r="F623" s="143"/>
      <c r="G623" s="143"/>
      <c r="H623" s="143"/>
      <c r="I623" s="143"/>
    </row>
    <row r="624" spans="1:9">
      <c r="A624" s="143"/>
      <c r="B624" s="143"/>
      <c r="C624" s="143"/>
      <c r="D624" s="143"/>
      <c r="E624" s="191" t="s">
        <v>743</v>
      </c>
      <c r="F624" s="191"/>
      <c r="G624" s="191"/>
      <c r="H624" s="191"/>
      <c r="I624" s="191"/>
    </row>
    <row r="625" spans="1:9">
      <c r="A625" s="190"/>
      <c r="B625" s="190"/>
      <c r="C625" s="190"/>
      <c r="D625" s="190"/>
      <c r="E625" s="190"/>
      <c r="F625" s="190"/>
      <c r="G625" s="143"/>
      <c r="H625" s="143"/>
      <c r="I625" s="143"/>
    </row>
    <row r="626" spans="1:9">
      <c r="A626" s="192" t="s">
        <v>1003</v>
      </c>
      <c r="B626" s="192"/>
      <c r="C626" s="192"/>
      <c r="D626" s="192"/>
      <c r="E626" s="192"/>
      <c r="F626" s="192"/>
      <c r="G626" s="192"/>
      <c r="H626" s="192"/>
      <c r="I626" s="192"/>
    </row>
    <row r="627" spans="1:9">
      <c r="A627" s="134"/>
      <c r="B627" s="147" t="s">
        <v>106</v>
      </c>
      <c r="C627" s="147" t="s">
        <v>107</v>
      </c>
      <c r="D627" s="187" t="s">
        <v>108</v>
      </c>
      <c r="E627" s="187"/>
      <c r="F627" s="143"/>
      <c r="G627" s="143"/>
      <c r="H627" s="143"/>
      <c r="I627" s="143"/>
    </row>
    <row r="628" spans="1:9">
      <c r="A628" s="135" t="s">
        <v>720</v>
      </c>
      <c r="B628" s="146">
        <v>2.1</v>
      </c>
      <c r="C628" s="146">
        <v>1.25</v>
      </c>
      <c r="D628" s="188">
        <v>2.63</v>
      </c>
      <c r="E628" s="188"/>
      <c r="F628" s="143"/>
      <c r="G628" s="143"/>
      <c r="H628" s="143"/>
      <c r="I628" s="143"/>
    </row>
    <row r="629" spans="1:9">
      <c r="A629" s="136"/>
      <c r="B629" s="137"/>
      <c r="C629" s="137"/>
      <c r="D629" s="189">
        <v>2.63</v>
      </c>
      <c r="E629" s="189"/>
      <c r="F629" s="143"/>
      <c r="G629" s="143"/>
      <c r="H629" s="143"/>
      <c r="I629" s="143"/>
    </row>
    <row r="630" spans="1:9">
      <c r="A630" s="190"/>
      <c r="B630" s="190"/>
      <c r="C630" s="190"/>
      <c r="D630" s="190"/>
      <c r="E630" s="143"/>
      <c r="F630" s="143"/>
      <c r="G630" s="143"/>
      <c r="H630" s="143"/>
      <c r="I630" s="143"/>
    </row>
    <row r="631" spans="1:9">
      <c r="A631" s="143"/>
      <c r="B631" s="143"/>
      <c r="C631" s="143"/>
      <c r="D631" s="143"/>
      <c r="E631" s="191" t="s">
        <v>806</v>
      </c>
      <c r="F631" s="191"/>
      <c r="G631" s="191"/>
      <c r="H631" s="191"/>
      <c r="I631" s="191"/>
    </row>
    <row r="632" spans="1:9">
      <c r="A632" s="190"/>
      <c r="B632" s="190"/>
      <c r="C632" s="190"/>
      <c r="D632" s="190"/>
      <c r="E632" s="190"/>
      <c r="F632" s="190"/>
      <c r="G632" s="143"/>
      <c r="H632" s="143"/>
      <c r="I632" s="143"/>
    </row>
    <row r="633" spans="1:9">
      <c r="A633" s="192" t="s">
        <v>1004</v>
      </c>
      <c r="B633" s="192"/>
      <c r="C633" s="192"/>
      <c r="D633" s="192"/>
      <c r="E633" s="192"/>
      <c r="F633" s="192"/>
      <c r="G633" s="192"/>
      <c r="H633" s="192"/>
      <c r="I633" s="192"/>
    </row>
    <row r="634" spans="1:9">
      <c r="A634" s="134"/>
      <c r="B634" s="147" t="s">
        <v>106</v>
      </c>
      <c r="C634" s="147" t="s">
        <v>107</v>
      </c>
      <c r="D634" s="187" t="s">
        <v>108</v>
      </c>
      <c r="E634" s="187"/>
      <c r="F634" s="143"/>
      <c r="G634" s="143"/>
      <c r="H634" s="143"/>
      <c r="I634" s="143"/>
    </row>
    <row r="635" spans="1:9">
      <c r="A635" s="135" t="s">
        <v>807</v>
      </c>
      <c r="B635" s="146">
        <v>0.79</v>
      </c>
      <c r="C635" s="146">
        <v>1.25</v>
      </c>
      <c r="D635" s="188">
        <v>0.99</v>
      </c>
      <c r="E635" s="188"/>
      <c r="F635" s="143"/>
      <c r="G635" s="143"/>
      <c r="H635" s="143"/>
      <c r="I635" s="143"/>
    </row>
    <row r="636" spans="1:9">
      <c r="A636" s="136"/>
      <c r="B636" s="137"/>
      <c r="C636" s="137"/>
      <c r="D636" s="189">
        <v>0.99</v>
      </c>
      <c r="E636" s="189"/>
      <c r="F636" s="143"/>
      <c r="G636" s="143"/>
      <c r="H636" s="143"/>
      <c r="I636" s="143"/>
    </row>
    <row r="637" spans="1:9">
      <c r="A637" s="190"/>
      <c r="B637" s="190"/>
      <c r="C637" s="190"/>
      <c r="D637" s="190"/>
      <c r="E637" s="143"/>
      <c r="F637" s="143"/>
      <c r="G637" s="143"/>
      <c r="H637" s="143"/>
      <c r="I637" s="143"/>
    </row>
    <row r="638" spans="1:9">
      <c r="A638" s="143"/>
      <c r="B638" s="143"/>
      <c r="C638" s="143"/>
      <c r="D638" s="143"/>
      <c r="E638" s="191" t="s">
        <v>808</v>
      </c>
      <c r="F638" s="191"/>
      <c r="G638" s="191"/>
      <c r="H638" s="191"/>
      <c r="I638" s="191"/>
    </row>
    <row r="639" spans="1:9">
      <c r="A639" s="190"/>
      <c r="B639" s="190"/>
      <c r="C639" s="190"/>
      <c r="D639" s="190"/>
      <c r="E639" s="190"/>
      <c r="F639" s="190"/>
      <c r="G639" s="143"/>
      <c r="H639" s="143"/>
      <c r="I639" s="143"/>
    </row>
    <row r="640" spans="1:9">
      <c r="A640" s="192" t="s">
        <v>1005</v>
      </c>
      <c r="B640" s="192"/>
      <c r="C640" s="192"/>
      <c r="D640" s="192"/>
      <c r="E640" s="192"/>
      <c r="F640" s="192"/>
      <c r="G640" s="192"/>
      <c r="H640" s="192"/>
      <c r="I640" s="192"/>
    </row>
    <row r="641" spans="1:9">
      <c r="A641" s="134"/>
      <c r="B641" s="147" t="s">
        <v>106</v>
      </c>
      <c r="C641" s="147" t="s">
        <v>107</v>
      </c>
      <c r="D641" s="187" t="s">
        <v>108</v>
      </c>
      <c r="E641" s="187"/>
      <c r="F641" s="143"/>
      <c r="G641" s="143"/>
      <c r="H641" s="143"/>
      <c r="I641" s="143"/>
    </row>
    <row r="642" spans="1:9">
      <c r="A642" s="135" t="s">
        <v>809</v>
      </c>
      <c r="B642" s="146">
        <v>2.89</v>
      </c>
      <c r="C642" s="146">
        <v>1.25</v>
      </c>
      <c r="D642" s="188">
        <v>3.61</v>
      </c>
      <c r="E642" s="188"/>
      <c r="F642" s="143"/>
      <c r="G642" s="143"/>
      <c r="H642" s="143"/>
      <c r="I642" s="143"/>
    </row>
    <row r="643" spans="1:9">
      <c r="A643" s="136"/>
      <c r="B643" s="137"/>
      <c r="C643" s="137"/>
      <c r="D643" s="189">
        <v>3.61</v>
      </c>
      <c r="E643" s="189"/>
      <c r="F643" s="143"/>
      <c r="G643" s="143"/>
      <c r="H643" s="143"/>
      <c r="I643" s="143"/>
    </row>
    <row r="644" spans="1:9">
      <c r="A644" s="190"/>
      <c r="B644" s="190"/>
      <c r="C644" s="190"/>
      <c r="D644" s="190"/>
      <c r="E644" s="143"/>
      <c r="F644" s="143"/>
      <c r="G644" s="143"/>
      <c r="H644" s="143"/>
      <c r="I644" s="143"/>
    </row>
    <row r="645" spans="1:9">
      <c r="A645" s="143"/>
      <c r="B645" s="143"/>
      <c r="C645" s="143"/>
      <c r="D645" s="143"/>
      <c r="E645" s="191" t="s">
        <v>810</v>
      </c>
      <c r="F645" s="191"/>
      <c r="G645" s="191"/>
      <c r="H645" s="191"/>
      <c r="I645" s="191"/>
    </row>
    <row r="646" spans="1:9">
      <c r="A646" s="190"/>
      <c r="B646" s="190"/>
      <c r="C646" s="190"/>
      <c r="D646" s="190"/>
      <c r="E646" s="190"/>
      <c r="F646" s="190"/>
      <c r="G646" s="143"/>
      <c r="H646" s="143"/>
      <c r="I646" s="143"/>
    </row>
    <row r="647" spans="1:9">
      <c r="A647" s="192" t="s">
        <v>1006</v>
      </c>
      <c r="B647" s="192"/>
      <c r="C647" s="192"/>
      <c r="D647" s="192"/>
      <c r="E647" s="192"/>
      <c r="F647" s="192"/>
      <c r="G647" s="192"/>
      <c r="H647" s="192"/>
      <c r="I647" s="192"/>
    </row>
    <row r="648" spans="1:9">
      <c r="A648" s="134"/>
      <c r="B648" s="147" t="s">
        <v>106</v>
      </c>
      <c r="C648" s="147" t="s">
        <v>107</v>
      </c>
      <c r="D648" s="187" t="s">
        <v>650</v>
      </c>
      <c r="E648" s="187"/>
      <c r="F648" s="187" t="s">
        <v>108</v>
      </c>
      <c r="G648" s="187"/>
      <c r="H648" s="143"/>
      <c r="I648" s="143"/>
    </row>
    <row r="649" spans="1:9">
      <c r="A649" s="135" t="s">
        <v>811</v>
      </c>
      <c r="B649" s="146">
        <v>3</v>
      </c>
      <c r="C649" s="146">
        <v>0.5</v>
      </c>
      <c r="D649" s="194">
        <v>2</v>
      </c>
      <c r="E649" s="194"/>
      <c r="F649" s="188">
        <v>3</v>
      </c>
      <c r="G649" s="188"/>
      <c r="H649" s="143"/>
      <c r="I649" s="143"/>
    </row>
    <row r="650" spans="1:9">
      <c r="A650" s="136"/>
      <c r="B650" s="137"/>
      <c r="C650" s="137"/>
      <c r="D650" s="138"/>
      <c r="E650" s="139"/>
      <c r="F650" s="189">
        <v>3</v>
      </c>
      <c r="G650" s="189"/>
      <c r="H650" s="143"/>
      <c r="I650" s="143"/>
    </row>
    <row r="651" spans="1:9">
      <c r="A651" s="190"/>
      <c r="B651" s="190"/>
      <c r="C651" s="190"/>
      <c r="D651" s="190"/>
      <c r="E651" s="143"/>
      <c r="F651" s="143"/>
      <c r="G651" s="143"/>
      <c r="H651" s="143"/>
      <c r="I651" s="143"/>
    </row>
    <row r="652" spans="1:9">
      <c r="A652" s="143"/>
      <c r="B652" s="143"/>
      <c r="C652" s="143"/>
      <c r="D652" s="143"/>
      <c r="E652" s="191" t="s">
        <v>115</v>
      </c>
      <c r="F652" s="191"/>
      <c r="G652" s="191"/>
      <c r="H652" s="191"/>
      <c r="I652" s="191"/>
    </row>
    <row r="653" spans="1:9">
      <c r="A653" s="190"/>
      <c r="B653" s="190"/>
      <c r="C653" s="190"/>
      <c r="D653" s="190"/>
      <c r="E653" s="190"/>
      <c r="F653" s="190"/>
      <c r="G653" s="143"/>
      <c r="H653" s="143"/>
      <c r="I653" s="143"/>
    </row>
    <row r="654" spans="1:9">
      <c r="A654" s="192" t="s">
        <v>1007</v>
      </c>
      <c r="B654" s="192"/>
      <c r="C654" s="192"/>
      <c r="D654" s="192"/>
      <c r="E654" s="192"/>
      <c r="F654" s="192"/>
      <c r="G654" s="192"/>
      <c r="H654" s="192"/>
      <c r="I654" s="192"/>
    </row>
    <row r="655" spans="1:9">
      <c r="A655" s="134"/>
      <c r="B655" s="147" t="s">
        <v>31</v>
      </c>
      <c r="C655" s="147" t="s">
        <v>108</v>
      </c>
      <c r="D655" s="143"/>
      <c r="E655" s="143"/>
      <c r="F655" s="143"/>
      <c r="G655" s="143"/>
      <c r="H655" s="143"/>
      <c r="I655" s="143"/>
    </row>
    <row r="656" spans="1:9">
      <c r="A656" s="135" t="s">
        <v>712</v>
      </c>
      <c r="B656" s="194">
        <v>596.41</v>
      </c>
      <c r="C656" s="188">
        <v>596.41</v>
      </c>
      <c r="D656" s="143"/>
      <c r="E656" s="143"/>
      <c r="F656" s="143"/>
      <c r="G656" s="143"/>
      <c r="H656" s="143"/>
      <c r="I656" s="143"/>
    </row>
    <row r="657" spans="1:9">
      <c r="A657" s="140"/>
      <c r="B657" s="194"/>
      <c r="C657" s="188"/>
      <c r="D657" s="143"/>
      <c r="E657" s="143"/>
      <c r="F657" s="143"/>
      <c r="G657" s="143"/>
      <c r="H657" s="143"/>
      <c r="I657" s="143"/>
    </row>
    <row r="658" spans="1:9">
      <c r="A658" s="136"/>
      <c r="B658" s="137"/>
      <c r="C658" s="145">
        <v>596.41</v>
      </c>
      <c r="D658" s="143"/>
      <c r="E658" s="143"/>
      <c r="F658" s="143"/>
      <c r="G658" s="143"/>
      <c r="H658" s="143"/>
      <c r="I658" s="143"/>
    </row>
    <row r="659" spans="1:9">
      <c r="A659" s="190"/>
      <c r="B659" s="190"/>
      <c r="C659" s="190"/>
      <c r="D659" s="190"/>
      <c r="E659" s="143"/>
      <c r="F659" s="143"/>
      <c r="G659" s="143"/>
      <c r="H659" s="143"/>
      <c r="I659" s="143"/>
    </row>
    <row r="660" spans="1:9">
      <c r="A660" s="143"/>
      <c r="B660" s="143"/>
      <c r="C660" s="143"/>
      <c r="D660" s="143"/>
      <c r="E660" s="191" t="s">
        <v>812</v>
      </c>
      <c r="F660" s="191"/>
      <c r="G660" s="191"/>
      <c r="H660" s="191"/>
      <c r="I660" s="191"/>
    </row>
    <row r="661" spans="1:9">
      <c r="A661" s="190"/>
      <c r="B661" s="190"/>
      <c r="C661" s="190"/>
      <c r="D661" s="190"/>
      <c r="E661" s="190"/>
      <c r="F661" s="190"/>
      <c r="G661" s="143"/>
      <c r="H661" s="143"/>
      <c r="I661" s="143"/>
    </row>
    <row r="662" spans="1:9">
      <c r="A662" s="192" t="s">
        <v>1008</v>
      </c>
      <c r="B662" s="192"/>
      <c r="C662" s="192"/>
      <c r="D662" s="192"/>
      <c r="E662" s="192"/>
      <c r="F662" s="192"/>
      <c r="G662" s="192"/>
      <c r="H662" s="192"/>
      <c r="I662" s="192"/>
    </row>
    <row r="663" spans="1:9">
      <c r="A663" s="134"/>
      <c r="B663" s="147" t="s">
        <v>106</v>
      </c>
      <c r="C663" s="147" t="s">
        <v>110</v>
      </c>
      <c r="D663" s="187" t="s">
        <v>108</v>
      </c>
      <c r="E663" s="187"/>
      <c r="F663" s="143"/>
      <c r="G663" s="143"/>
      <c r="H663" s="143"/>
      <c r="I663" s="143"/>
    </row>
    <row r="664" spans="1:9">
      <c r="A664" s="135" t="s">
        <v>720</v>
      </c>
      <c r="B664" s="146">
        <v>2</v>
      </c>
      <c r="C664" s="146">
        <v>2</v>
      </c>
      <c r="D664" s="188">
        <v>4</v>
      </c>
      <c r="E664" s="188"/>
      <c r="F664" s="143"/>
      <c r="G664" s="143"/>
      <c r="H664" s="143"/>
      <c r="I664" s="143"/>
    </row>
    <row r="665" spans="1:9">
      <c r="A665" s="135" t="s">
        <v>744</v>
      </c>
      <c r="B665" s="146">
        <v>2.74</v>
      </c>
      <c r="C665" s="146">
        <v>2.29</v>
      </c>
      <c r="D665" s="188">
        <v>6.27</v>
      </c>
      <c r="E665" s="188"/>
      <c r="F665" s="143"/>
      <c r="G665" s="143"/>
      <c r="H665" s="143"/>
      <c r="I665" s="143"/>
    </row>
    <row r="666" spans="1:9">
      <c r="A666" s="136"/>
      <c r="B666" s="137"/>
      <c r="C666" s="137"/>
      <c r="D666" s="189">
        <v>10.27</v>
      </c>
      <c r="E666" s="189"/>
      <c r="F666" s="143"/>
      <c r="G666" s="143"/>
      <c r="H666" s="143"/>
      <c r="I666" s="143"/>
    </row>
    <row r="667" spans="1:9">
      <c r="A667" s="190"/>
      <c r="B667" s="190"/>
      <c r="C667" s="190"/>
      <c r="D667" s="190"/>
      <c r="E667" s="143"/>
      <c r="F667" s="143"/>
      <c r="G667" s="143"/>
      <c r="H667" s="143"/>
      <c r="I667" s="143"/>
    </row>
    <row r="668" spans="1:9">
      <c r="A668" s="143"/>
      <c r="B668" s="143"/>
      <c r="C668" s="143"/>
      <c r="D668" s="143"/>
      <c r="E668" s="191" t="s">
        <v>745</v>
      </c>
      <c r="F668" s="191"/>
      <c r="G668" s="191"/>
      <c r="H668" s="191"/>
      <c r="I668" s="191"/>
    </row>
    <row r="669" spans="1:9">
      <c r="A669" s="190"/>
      <c r="B669" s="190"/>
      <c r="C669" s="190"/>
      <c r="D669" s="190"/>
      <c r="E669" s="190"/>
      <c r="F669" s="190"/>
      <c r="G669" s="143"/>
      <c r="H669" s="143"/>
      <c r="I669" s="143"/>
    </row>
    <row r="670" spans="1:9">
      <c r="A670" s="192" t="s">
        <v>1009</v>
      </c>
      <c r="B670" s="192"/>
      <c r="C670" s="192"/>
      <c r="D670" s="192"/>
      <c r="E670" s="192"/>
      <c r="F670" s="192"/>
      <c r="G670" s="192"/>
      <c r="H670" s="192"/>
      <c r="I670" s="192"/>
    </row>
    <row r="671" spans="1:9">
      <c r="A671" s="134"/>
      <c r="B671" s="147" t="s">
        <v>106</v>
      </c>
      <c r="C671" s="147" t="s">
        <v>110</v>
      </c>
      <c r="D671" s="187" t="s">
        <v>108</v>
      </c>
      <c r="E671" s="187"/>
      <c r="F671" s="143"/>
      <c r="G671" s="143"/>
      <c r="H671" s="143"/>
      <c r="I671" s="143"/>
    </row>
    <row r="672" spans="1:9">
      <c r="A672" s="135" t="s">
        <v>720</v>
      </c>
      <c r="B672" s="146">
        <v>2</v>
      </c>
      <c r="C672" s="146">
        <v>2</v>
      </c>
      <c r="D672" s="188">
        <v>4</v>
      </c>
      <c r="E672" s="188"/>
      <c r="F672" s="143"/>
      <c r="G672" s="143"/>
      <c r="H672" s="143"/>
      <c r="I672" s="143"/>
    </row>
    <row r="673" spans="1:9">
      <c r="A673" s="136"/>
      <c r="B673" s="137"/>
      <c r="C673" s="137"/>
      <c r="D673" s="189">
        <v>4</v>
      </c>
      <c r="E673" s="189"/>
      <c r="F673" s="143"/>
      <c r="G673" s="143"/>
      <c r="H673" s="143"/>
      <c r="I673" s="143"/>
    </row>
    <row r="674" spans="1:9">
      <c r="A674" s="190"/>
      <c r="B674" s="190"/>
      <c r="C674" s="190"/>
      <c r="D674" s="190"/>
      <c r="E674" s="143"/>
      <c r="F674" s="143"/>
      <c r="G674" s="143"/>
      <c r="H674" s="143"/>
      <c r="I674" s="143"/>
    </row>
    <row r="675" spans="1:9">
      <c r="A675" s="143"/>
      <c r="B675" s="143"/>
      <c r="C675" s="143"/>
      <c r="D675" s="143"/>
      <c r="E675" s="191" t="s">
        <v>114</v>
      </c>
      <c r="F675" s="191"/>
      <c r="G675" s="191"/>
      <c r="H675" s="191"/>
      <c r="I675" s="191"/>
    </row>
    <row r="676" spans="1:9">
      <c r="A676" s="190"/>
      <c r="B676" s="190"/>
      <c r="C676" s="190"/>
      <c r="D676" s="190"/>
      <c r="E676" s="190"/>
      <c r="F676" s="190"/>
      <c r="G676" s="143"/>
      <c r="H676" s="143"/>
      <c r="I676" s="143"/>
    </row>
    <row r="677" spans="1:9">
      <c r="A677" s="192" t="s">
        <v>1010</v>
      </c>
      <c r="B677" s="192"/>
      <c r="C677" s="192"/>
      <c r="D677" s="192"/>
      <c r="E677" s="192"/>
      <c r="F677" s="192"/>
      <c r="G677" s="192"/>
      <c r="H677" s="192"/>
      <c r="I677" s="192"/>
    </row>
    <row r="678" spans="1:9">
      <c r="A678" s="134"/>
      <c r="B678" s="147" t="s">
        <v>106</v>
      </c>
      <c r="C678" s="147" t="s">
        <v>110</v>
      </c>
      <c r="D678" s="187" t="s">
        <v>108</v>
      </c>
      <c r="E678" s="187"/>
      <c r="F678" s="143"/>
      <c r="G678" s="143"/>
      <c r="H678" s="143"/>
      <c r="I678" s="143"/>
    </row>
    <row r="679" spans="1:9">
      <c r="A679" s="135" t="s">
        <v>746</v>
      </c>
      <c r="B679" s="146">
        <v>44.38</v>
      </c>
      <c r="C679" s="146">
        <v>2</v>
      </c>
      <c r="D679" s="188">
        <v>88.76</v>
      </c>
      <c r="E679" s="188"/>
      <c r="F679" s="143"/>
      <c r="G679" s="143"/>
      <c r="H679" s="143"/>
      <c r="I679" s="143"/>
    </row>
    <row r="680" spans="1:9">
      <c r="A680" s="136"/>
      <c r="B680" s="137"/>
      <c r="C680" s="137"/>
      <c r="D680" s="189">
        <v>88.76</v>
      </c>
      <c r="E680" s="189"/>
      <c r="F680" s="143"/>
      <c r="G680" s="143"/>
      <c r="H680" s="143"/>
      <c r="I680" s="143"/>
    </row>
    <row r="681" spans="1:9">
      <c r="A681" s="190"/>
      <c r="B681" s="190"/>
      <c r="C681" s="190"/>
      <c r="D681" s="190"/>
      <c r="E681" s="143"/>
      <c r="F681" s="143"/>
      <c r="G681" s="143"/>
      <c r="H681" s="143"/>
      <c r="I681" s="143"/>
    </row>
    <row r="682" spans="1:9">
      <c r="A682" s="143"/>
      <c r="B682" s="143"/>
      <c r="C682" s="143"/>
      <c r="D682" s="143"/>
      <c r="E682" s="191" t="s">
        <v>747</v>
      </c>
      <c r="F682" s="191"/>
      <c r="G682" s="191"/>
      <c r="H682" s="191"/>
      <c r="I682" s="191"/>
    </row>
    <row r="683" spans="1:9">
      <c r="A683" s="190"/>
      <c r="B683" s="190"/>
      <c r="C683" s="190"/>
      <c r="D683" s="190"/>
      <c r="E683" s="190"/>
      <c r="F683" s="190"/>
      <c r="G683" s="143"/>
      <c r="H683" s="143"/>
      <c r="I683" s="143"/>
    </row>
    <row r="684" spans="1:9">
      <c r="A684" s="192" t="s">
        <v>1011</v>
      </c>
      <c r="B684" s="192"/>
      <c r="C684" s="192"/>
      <c r="D684" s="192"/>
      <c r="E684" s="192"/>
      <c r="F684" s="192"/>
      <c r="G684" s="192"/>
      <c r="H684" s="192"/>
      <c r="I684" s="192"/>
    </row>
    <row r="685" spans="1:9">
      <c r="A685" s="134"/>
      <c r="B685" s="147" t="s">
        <v>813</v>
      </c>
      <c r="C685" s="147" t="s">
        <v>108</v>
      </c>
      <c r="D685" s="143"/>
      <c r="E685" s="143"/>
      <c r="F685" s="143"/>
      <c r="G685" s="143"/>
      <c r="H685" s="143"/>
      <c r="I685" s="143"/>
    </row>
    <row r="686" spans="1:9">
      <c r="A686" s="135" t="s">
        <v>814</v>
      </c>
      <c r="B686" s="194">
        <v>163</v>
      </c>
      <c r="C686" s="188">
        <v>163</v>
      </c>
      <c r="D686" s="143"/>
      <c r="E686" s="143"/>
      <c r="F686" s="143"/>
      <c r="G686" s="143"/>
      <c r="H686" s="143"/>
      <c r="I686" s="143"/>
    </row>
    <row r="687" spans="1:9">
      <c r="A687" s="140"/>
      <c r="B687" s="194"/>
      <c r="C687" s="188"/>
      <c r="D687" s="143"/>
      <c r="E687" s="143"/>
      <c r="F687" s="143"/>
      <c r="G687" s="143"/>
      <c r="H687" s="143"/>
      <c r="I687" s="143"/>
    </row>
    <row r="688" spans="1:9">
      <c r="A688" s="136"/>
      <c r="B688" s="137"/>
      <c r="C688" s="145">
        <v>163</v>
      </c>
      <c r="D688" s="143"/>
      <c r="E688" s="143"/>
      <c r="F688" s="143"/>
      <c r="G688" s="143"/>
      <c r="H688" s="143"/>
      <c r="I688" s="143"/>
    </row>
    <row r="689" spans="1:9">
      <c r="A689" s="190"/>
      <c r="B689" s="190"/>
      <c r="C689" s="190"/>
      <c r="D689" s="190"/>
      <c r="E689" s="143"/>
      <c r="F689" s="143"/>
      <c r="G689" s="143"/>
      <c r="H689" s="143"/>
      <c r="I689" s="143"/>
    </row>
    <row r="690" spans="1:9">
      <c r="A690" s="143"/>
      <c r="B690" s="143"/>
      <c r="C690" s="143"/>
      <c r="D690" s="143"/>
      <c r="E690" s="191" t="s">
        <v>815</v>
      </c>
      <c r="F690" s="191"/>
      <c r="G690" s="191"/>
      <c r="H690" s="191"/>
      <c r="I690" s="191"/>
    </row>
    <row r="691" spans="1:9">
      <c r="A691" s="190"/>
      <c r="B691" s="190"/>
      <c r="C691" s="190"/>
      <c r="D691" s="190"/>
      <c r="E691" s="190"/>
      <c r="F691" s="190"/>
      <c r="G691" s="143"/>
      <c r="H691" s="143"/>
      <c r="I691" s="143"/>
    </row>
    <row r="692" spans="1:9">
      <c r="A692" s="192" t="s">
        <v>1012</v>
      </c>
      <c r="B692" s="192"/>
      <c r="C692" s="192"/>
      <c r="D692" s="192"/>
      <c r="E692" s="192"/>
      <c r="F692" s="192"/>
      <c r="G692" s="192"/>
      <c r="H692" s="192"/>
      <c r="I692" s="192"/>
    </row>
    <row r="693" spans="1:9">
      <c r="A693" s="134"/>
      <c r="B693" s="147" t="s">
        <v>48</v>
      </c>
      <c r="C693" s="147" t="s">
        <v>108</v>
      </c>
      <c r="D693" s="143"/>
      <c r="E693" s="143"/>
      <c r="F693" s="143"/>
      <c r="G693" s="143"/>
      <c r="H693" s="143"/>
      <c r="I693" s="143"/>
    </row>
    <row r="694" spans="1:9">
      <c r="A694" s="135" t="s">
        <v>711</v>
      </c>
      <c r="B694" s="146">
        <v>17.8</v>
      </c>
      <c r="C694" s="144">
        <v>17.8</v>
      </c>
      <c r="D694" s="143"/>
      <c r="E694" s="143"/>
      <c r="F694" s="143"/>
      <c r="G694" s="143"/>
      <c r="H694" s="143"/>
      <c r="I694" s="143"/>
    </row>
    <row r="695" spans="1:9">
      <c r="A695" s="136"/>
      <c r="B695" s="137"/>
      <c r="C695" s="145">
        <v>17.8</v>
      </c>
      <c r="D695" s="143"/>
      <c r="E695" s="143"/>
      <c r="F695" s="143"/>
      <c r="G695" s="143"/>
      <c r="H695" s="143"/>
      <c r="I695" s="143"/>
    </row>
    <row r="696" spans="1:9">
      <c r="A696" s="190"/>
      <c r="B696" s="190"/>
      <c r="C696" s="190"/>
      <c r="D696" s="190"/>
      <c r="E696" s="143"/>
      <c r="F696" s="143"/>
      <c r="G696" s="143"/>
      <c r="H696" s="143"/>
      <c r="I696" s="143"/>
    </row>
    <row r="697" spans="1:9">
      <c r="A697" s="143"/>
      <c r="B697" s="143"/>
      <c r="C697" s="143"/>
      <c r="D697" s="143"/>
      <c r="E697" s="191" t="s">
        <v>748</v>
      </c>
      <c r="F697" s="191"/>
      <c r="G697" s="191"/>
      <c r="H697" s="191"/>
      <c r="I697" s="191"/>
    </row>
    <row r="698" spans="1:9">
      <c r="A698" s="190"/>
      <c r="B698" s="190"/>
      <c r="C698" s="190"/>
      <c r="D698" s="190"/>
      <c r="E698" s="190"/>
      <c r="F698" s="190"/>
      <c r="G698" s="143"/>
      <c r="H698" s="143"/>
      <c r="I698" s="143"/>
    </row>
    <row r="699" spans="1:9">
      <c r="A699" s="192" t="s">
        <v>1013</v>
      </c>
      <c r="B699" s="192"/>
      <c r="C699" s="192"/>
      <c r="D699" s="192"/>
      <c r="E699" s="192"/>
      <c r="F699" s="192"/>
      <c r="G699" s="192"/>
      <c r="H699" s="192"/>
      <c r="I699" s="192"/>
    </row>
    <row r="700" spans="1:9">
      <c r="A700" s="134"/>
      <c r="B700" s="147" t="s">
        <v>48</v>
      </c>
      <c r="C700" s="147" t="s">
        <v>108</v>
      </c>
      <c r="D700" s="143"/>
      <c r="E700" s="143"/>
      <c r="F700" s="143"/>
      <c r="G700" s="143"/>
      <c r="H700" s="143"/>
      <c r="I700" s="143"/>
    </row>
    <row r="701" spans="1:9">
      <c r="A701" s="135" t="s">
        <v>712</v>
      </c>
      <c r="B701" s="146">
        <v>24.44</v>
      </c>
      <c r="C701" s="144">
        <v>24.44</v>
      </c>
      <c r="D701" s="143"/>
      <c r="E701" s="143"/>
      <c r="F701" s="143"/>
      <c r="G701" s="143"/>
      <c r="H701" s="143"/>
      <c r="I701" s="143"/>
    </row>
    <row r="702" spans="1:9">
      <c r="A702" s="136"/>
      <c r="B702" s="137"/>
      <c r="C702" s="145">
        <v>24.44</v>
      </c>
      <c r="D702" s="143"/>
      <c r="E702" s="143"/>
      <c r="F702" s="143"/>
      <c r="G702" s="143"/>
      <c r="H702" s="143"/>
      <c r="I702" s="143"/>
    </row>
    <row r="703" spans="1:9">
      <c r="A703" s="190"/>
      <c r="B703" s="190"/>
      <c r="C703" s="190"/>
      <c r="D703" s="190"/>
      <c r="E703" s="143"/>
      <c r="F703" s="143"/>
      <c r="G703" s="143"/>
      <c r="H703" s="143"/>
      <c r="I703" s="143"/>
    </row>
    <row r="704" spans="1:9">
      <c r="A704" s="143"/>
      <c r="B704" s="143"/>
      <c r="C704" s="143"/>
      <c r="D704" s="143"/>
      <c r="E704" s="191" t="s">
        <v>749</v>
      </c>
      <c r="F704" s="191"/>
      <c r="G704" s="191"/>
      <c r="H704" s="191"/>
      <c r="I704" s="191"/>
    </row>
    <row r="705" spans="1:9">
      <c r="A705" s="190"/>
      <c r="B705" s="190"/>
      <c r="C705" s="190"/>
      <c r="D705" s="190"/>
      <c r="E705" s="190"/>
      <c r="F705" s="190"/>
      <c r="G705" s="143"/>
      <c r="H705" s="143"/>
      <c r="I705" s="143"/>
    </row>
    <row r="706" spans="1:9">
      <c r="A706" s="192" t="s">
        <v>1014</v>
      </c>
      <c r="B706" s="192"/>
      <c r="C706" s="192"/>
      <c r="D706" s="192"/>
      <c r="E706" s="192"/>
      <c r="F706" s="192"/>
      <c r="G706" s="192"/>
      <c r="H706" s="192"/>
      <c r="I706" s="192"/>
    </row>
    <row r="707" spans="1:9">
      <c r="A707" s="134"/>
      <c r="B707" s="147" t="s">
        <v>106</v>
      </c>
      <c r="C707" s="147" t="s">
        <v>108</v>
      </c>
      <c r="D707" s="143"/>
      <c r="E707" s="143"/>
      <c r="F707" s="143"/>
      <c r="G707" s="143"/>
      <c r="H707" s="143"/>
      <c r="I707" s="143"/>
    </row>
    <row r="708" spans="1:9">
      <c r="A708" s="135"/>
      <c r="B708" s="146">
        <v>5.22</v>
      </c>
      <c r="C708" s="144">
        <v>5.22</v>
      </c>
      <c r="D708" s="143"/>
      <c r="E708" s="143"/>
      <c r="F708" s="143"/>
      <c r="G708" s="143"/>
      <c r="H708" s="143"/>
      <c r="I708" s="143"/>
    </row>
    <row r="709" spans="1:9">
      <c r="A709" s="136"/>
      <c r="B709" s="137"/>
      <c r="C709" s="145">
        <v>5.22</v>
      </c>
      <c r="D709" s="143"/>
      <c r="E709" s="143"/>
      <c r="F709" s="143"/>
      <c r="G709" s="143"/>
      <c r="H709" s="143"/>
      <c r="I709" s="143"/>
    </row>
    <row r="710" spans="1:9">
      <c r="A710" s="190"/>
      <c r="B710" s="190"/>
      <c r="C710" s="190"/>
      <c r="D710" s="190"/>
      <c r="E710" s="143"/>
      <c r="F710" s="143"/>
      <c r="G710" s="143"/>
      <c r="H710" s="143"/>
      <c r="I710" s="143"/>
    </row>
    <row r="711" spans="1:9">
      <c r="A711" s="143"/>
      <c r="B711" s="143"/>
      <c r="C711" s="143"/>
      <c r="D711" s="143"/>
      <c r="E711" s="191" t="s">
        <v>750</v>
      </c>
      <c r="F711" s="191"/>
      <c r="G711" s="191"/>
      <c r="H711" s="191"/>
      <c r="I711" s="191"/>
    </row>
    <row r="712" spans="1:9">
      <c r="A712" s="190"/>
      <c r="B712" s="190"/>
      <c r="C712" s="190"/>
      <c r="D712" s="190"/>
      <c r="E712" s="190"/>
      <c r="F712" s="190"/>
      <c r="G712" s="143"/>
      <c r="H712" s="143"/>
      <c r="I712" s="143"/>
    </row>
    <row r="713" spans="1:9">
      <c r="A713" s="192" t="s">
        <v>1015</v>
      </c>
      <c r="B713" s="192"/>
      <c r="C713" s="192"/>
      <c r="D713" s="192"/>
      <c r="E713" s="192"/>
      <c r="F713" s="192"/>
      <c r="G713" s="192"/>
      <c r="H713" s="192"/>
      <c r="I713" s="192"/>
    </row>
    <row r="714" spans="1:9">
      <c r="A714" s="134"/>
      <c r="B714" s="147" t="s">
        <v>48</v>
      </c>
      <c r="C714" s="147" t="s">
        <v>108</v>
      </c>
      <c r="D714" s="143"/>
      <c r="E714" s="143"/>
      <c r="F714" s="143"/>
      <c r="G714" s="143"/>
      <c r="H714" s="143"/>
      <c r="I714" s="143"/>
    </row>
    <row r="715" spans="1:9">
      <c r="A715" s="135"/>
      <c r="B715" s="146">
        <v>1.8</v>
      </c>
      <c r="C715" s="144">
        <v>1.8</v>
      </c>
      <c r="D715" s="143"/>
      <c r="E715" s="143"/>
      <c r="F715" s="143"/>
      <c r="G715" s="143"/>
      <c r="H715" s="143"/>
      <c r="I715" s="143"/>
    </row>
    <row r="716" spans="1:9">
      <c r="A716" s="136"/>
      <c r="B716" s="137"/>
      <c r="C716" s="145">
        <v>1.8</v>
      </c>
      <c r="D716" s="143"/>
      <c r="E716" s="143"/>
      <c r="F716" s="143"/>
      <c r="G716" s="143"/>
      <c r="H716" s="143"/>
      <c r="I716" s="143"/>
    </row>
    <row r="717" spans="1:9">
      <c r="A717" s="190"/>
      <c r="B717" s="190"/>
      <c r="C717" s="190"/>
      <c r="D717" s="190"/>
      <c r="E717" s="143"/>
      <c r="F717" s="143"/>
      <c r="G717" s="143"/>
      <c r="H717" s="143"/>
      <c r="I717" s="143"/>
    </row>
    <row r="718" spans="1:9">
      <c r="A718" s="143"/>
      <c r="B718" s="143"/>
      <c r="C718" s="143"/>
      <c r="D718" s="143"/>
      <c r="E718" s="191" t="s">
        <v>751</v>
      </c>
      <c r="F718" s="191"/>
      <c r="G718" s="191"/>
      <c r="H718" s="191"/>
      <c r="I718" s="191"/>
    </row>
    <row r="719" spans="1:9">
      <c r="A719" s="190"/>
      <c r="B719" s="190"/>
      <c r="C719" s="190"/>
      <c r="D719" s="190"/>
      <c r="E719" s="190"/>
      <c r="F719" s="190"/>
      <c r="G719" s="143"/>
      <c r="H719" s="143"/>
      <c r="I719" s="143"/>
    </row>
    <row r="720" spans="1:9">
      <c r="A720" s="192" t="s">
        <v>1016</v>
      </c>
      <c r="B720" s="192"/>
      <c r="C720" s="192"/>
      <c r="D720" s="192"/>
      <c r="E720" s="192"/>
      <c r="F720" s="192"/>
      <c r="G720" s="192"/>
      <c r="H720" s="192"/>
      <c r="I720" s="192"/>
    </row>
    <row r="721" spans="1:9">
      <c r="A721" s="134"/>
      <c r="B721" s="147" t="s">
        <v>54</v>
      </c>
      <c r="C721" s="147" t="s">
        <v>108</v>
      </c>
      <c r="D721" s="143"/>
      <c r="E721" s="143"/>
      <c r="F721" s="143"/>
      <c r="G721" s="143"/>
      <c r="H721" s="143"/>
      <c r="I721" s="143"/>
    </row>
    <row r="722" spans="1:9">
      <c r="A722" s="135"/>
      <c r="B722" s="146">
        <v>3</v>
      </c>
      <c r="C722" s="144">
        <v>3</v>
      </c>
      <c r="D722" s="143"/>
      <c r="E722" s="143"/>
      <c r="F722" s="143"/>
      <c r="G722" s="143"/>
      <c r="H722" s="143"/>
      <c r="I722" s="143"/>
    </row>
    <row r="723" spans="1:9">
      <c r="A723" s="136"/>
      <c r="B723" s="137"/>
      <c r="C723" s="145">
        <v>3</v>
      </c>
      <c r="D723" s="143"/>
      <c r="E723" s="143"/>
      <c r="F723" s="143"/>
      <c r="G723" s="143"/>
      <c r="H723" s="143"/>
      <c r="I723" s="143"/>
    </row>
    <row r="724" spans="1:9">
      <c r="A724" s="190"/>
      <c r="B724" s="190"/>
      <c r="C724" s="190"/>
      <c r="D724" s="190"/>
      <c r="E724" s="143"/>
      <c r="F724" s="143"/>
      <c r="G724" s="143"/>
      <c r="H724" s="143"/>
      <c r="I724" s="143"/>
    </row>
    <row r="725" spans="1:9">
      <c r="A725" s="143"/>
      <c r="B725" s="143"/>
      <c r="C725" s="143"/>
      <c r="D725" s="143"/>
      <c r="E725" s="191" t="s">
        <v>115</v>
      </c>
      <c r="F725" s="191"/>
      <c r="G725" s="191"/>
      <c r="H725" s="191"/>
      <c r="I725" s="191"/>
    </row>
    <row r="726" spans="1:9">
      <c r="A726" s="190"/>
      <c r="B726" s="190"/>
      <c r="C726" s="190"/>
      <c r="D726" s="190"/>
      <c r="E726" s="190"/>
      <c r="F726" s="190"/>
      <c r="G726" s="143"/>
      <c r="H726" s="143"/>
      <c r="I726" s="143"/>
    </row>
    <row r="727" spans="1:9">
      <c r="A727" s="192" t="s">
        <v>1017</v>
      </c>
      <c r="B727" s="192"/>
      <c r="C727" s="192"/>
      <c r="D727" s="192"/>
      <c r="E727" s="192"/>
      <c r="F727" s="192"/>
      <c r="G727" s="192"/>
      <c r="H727" s="192"/>
      <c r="I727" s="192"/>
    </row>
    <row r="728" spans="1:9">
      <c r="A728" s="134"/>
      <c r="B728" s="147" t="s">
        <v>54</v>
      </c>
      <c r="C728" s="147" t="s">
        <v>108</v>
      </c>
      <c r="D728" s="143"/>
      <c r="E728" s="143"/>
      <c r="F728" s="143"/>
      <c r="G728" s="143"/>
      <c r="H728" s="143"/>
      <c r="I728" s="143"/>
    </row>
    <row r="729" spans="1:9">
      <c r="A729" s="135" t="s">
        <v>712</v>
      </c>
      <c r="B729" s="146">
        <v>8</v>
      </c>
      <c r="C729" s="144">
        <v>8</v>
      </c>
      <c r="D729" s="143"/>
      <c r="E729" s="143"/>
      <c r="F729" s="143"/>
      <c r="G729" s="143"/>
      <c r="H729" s="143"/>
      <c r="I729" s="143"/>
    </row>
    <row r="730" spans="1:9">
      <c r="A730" s="136"/>
      <c r="B730" s="137"/>
      <c r="C730" s="145">
        <v>8</v>
      </c>
      <c r="D730" s="143"/>
      <c r="E730" s="143"/>
      <c r="F730" s="143"/>
      <c r="G730" s="143"/>
      <c r="H730" s="143"/>
      <c r="I730" s="143"/>
    </row>
    <row r="731" spans="1:9">
      <c r="A731" s="190"/>
      <c r="B731" s="190"/>
      <c r="C731" s="190"/>
      <c r="D731" s="190"/>
      <c r="E731" s="143"/>
      <c r="F731" s="143"/>
      <c r="G731" s="143"/>
      <c r="H731" s="143"/>
      <c r="I731" s="143"/>
    </row>
    <row r="732" spans="1:9">
      <c r="A732" s="143"/>
      <c r="B732" s="143"/>
      <c r="C732" s="143"/>
      <c r="D732" s="143"/>
      <c r="E732" s="191" t="s">
        <v>752</v>
      </c>
      <c r="F732" s="191"/>
      <c r="G732" s="191"/>
      <c r="H732" s="191"/>
      <c r="I732" s="191"/>
    </row>
    <row r="733" spans="1:9">
      <c r="A733" s="190"/>
      <c r="B733" s="190"/>
      <c r="C733" s="190"/>
      <c r="D733" s="190"/>
      <c r="E733" s="190"/>
      <c r="F733" s="190"/>
      <c r="G733" s="143"/>
      <c r="H733" s="143"/>
      <c r="I733" s="143"/>
    </row>
    <row r="734" spans="1:9">
      <c r="A734" s="159"/>
      <c r="B734" s="159"/>
      <c r="C734" s="159"/>
      <c r="D734" s="159"/>
      <c r="E734" s="159"/>
      <c r="F734" s="159"/>
      <c r="G734" s="159"/>
      <c r="H734" s="159"/>
      <c r="I734" s="159"/>
    </row>
    <row r="735" spans="1:9">
      <c r="A735"/>
      <c r="B735"/>
      <c r="C735"/>
      <c r="D735"/>
      <c r="E735"/>
      <c r="F735"/>
      <c r="G735"/>
      <c r="H735"/>
      <c r="I735"/>
    </row>
  </sheetData>
  <mergeCells count="725">
    <mergeCell ref="A731:D731"/>
    <mergeCell ref="E732:I732"/>
    <mergeCell ref="A733:F733"/>
    <mergeCell ref="A5:I5"/>
    <mergeCell ref="A713:I713"/>
    <mergeCell ref="A717:D717"/>
    <mergeCell ref="E718:I718"/>
    <mergeCell ref="A719:F719"/>
    <mergeCell ref="A720:I720"/>
    <mergeCell ref="A724:D724"/>
    <mergeCell ref="E725:I725"/>
    <mergeCell ref="A726:F726"/>
    <mergeCell ref="A727:I727"/>
    <mergeCell ref="A698:F698"/>
    <mergeCell ref="A699:I699"/>
    <mergeCell ref="A703:D703"/>
    <mergeCell ref="E704:I704"/>
    <mergeCell ref="A705:F705"/>
    <mergeCell ref="A706:I706"/>
    <mergeCell ref="A710:D710"/>
    <mergeCell ref="E711:I711"/>
    <mergeCell ref="A712:F712"/>
    <mergeCell ref="D679:E679"/>
    <mergeCell ref="D680:E680"/>
    <mergeCell ref="F650:G650"/>
    <mergeCell ref="A651:D651"/>
    <mergeCell ref="A681:D681"/>
    <mergeCell ref="E682:I682"/>
    <mergeCell ref="A683:F683"/>
    <mergeCell ref="A684:I684"/>
    <mergeCell ref="B686:B687"/>
    <mergeCell ref="C686:C687"/>
    <mergeCell ref="A689:D689"/>
    <mergeCell ref="E652:I652"/>
    <mergeCell ref="A653:F653"/>
    <mergeCell ref="A654:I654"/>
    <mergeCell ref="B656:B657"/>
    <mergeCell ref="C656:C657"/>
    <mergeCell ref="A659:D659"/>
    <mergeCell ref="E660:I660"/>
    <mergeCell ref="A661:F661"/>
    <mergeCell ref="A662:I662"/>
    <mergeCell ref="D663:E663"/>
    <mergeCell ref="D664:E664"/>
    <mergeCell ref="D665:E665"/>
    <mergeCell ref="D666:E666"/>
    <mergeCell ref="A667:D667"/>
    <mergeCell ref="D621:E621"/>
    <mergeCell ref="D622:E622"/>
    <mergeCell ref="A623:D623"/>
    <mergeCell ref="E645:I645"/>
    <mergeCell ref="A646:F646"/>
    <mergeCell ref="A647:I647"/>
    <mergeCell ref="D648:E648"/>
    <mergeCell ref="F648:G648"/>
    <mergeCell ref="D649:E649"/>
    <mergeCell ref="F649:G649"/>
    <mergeCell ref="D627:E627"/>
    <mergeCell ref="D628:E628"/>
    <mergeCell ref="D629:E629"/>
    <mergeCell ref="A630:D630"/>
    <mergeCell ref="E631:I631"/>
    <mergeCell ref="A632:F632"/>
    <mergeCell ref="A633:I633"/>
    <mergeCell ref="D634:E634"/>
    <mergeCell ref="D635:E635"/>
    <mergeCell ref="D636:E636"/>
    <mergeCell ref="A637:D637"/>
    <mergeCell ref="E638:I638"/>
    <mergeCell ref="A639:F639"/>
    <mergeCell ref="A640:I640"/>
    <mergeCell ref="D583:E583"/>
    <mergeCell ref="D584:E584"/>
    <mergeCell ref="D585:E585"/>
    <mergeCell ref="D586:E586"/>
    <mergeCell ref="D587:E587"/>
    <mergeCell ref="D588:E588"/>
    <mergeCell ref="D579:E579"/>
    <mergeCell ref="D580:E580"/>
    <mergeCell ref="D581:E581"/>
    <mergeCell ref="D582:E582"/>
    <mergeCell ref="D569:E569"/>
    <mergeCell ref="A570:D570"/>
    <mergeCell ref="E571:I571"/>
    <mergeCell ref="A572:F572"/>
    <mergeCell ref="A573:I573"/>
    <mergeCell ref="D574:E574"/>
    <mergeCell ref="D575:E575"/>
    <mergeCell ref="D576:E576"/>
    <mergeCell ref="D577:E577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51:E551"/>
    <mergeCell ref="D552:E552"/>
    <mergeCell ref="A553:D553"/>
    <mergeCell ref="E554:I554"/>
    <mergeCell ref="A555:F555"/>
    <mergeCell ref="A556:I556"/>
    <mergeCell ref="D557:E557"/>
    <mergeCell ref="D558:E558"/>
    <mergeCell ref="D559:E559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A454:I454"/>
    <mergeCell ref="A458:D458"/>
    <mergeCell ref="E459:I459"/>
    <mergeCell ref="A460:F460"/>
    <mergeCell ref="A461:I461"/>
    <mergeCell ref="A465:D465"/>
    <mergeCell ref="D539:E539"/>
    <mergeCell ref="D540:E540"/>
    <mergeCell ref="D541:E541"/>
    <mergeCell ref="E466:I466"/>
    <mergeCell ref="A467:F467"/>
    <mergeCell ref="A468:I468"/>
    <mergeCell ref="A472:D472"/>
    <mergeCell ref="E473:I473"/>
    <mergeCell ref="A474:F474"/>
    <mergeCell ref="A475:I475"/>
    <mergeCell ref="B477:B478"/>
    <mergeCell ref="C477:C478"/>
    <mergeCell ref="A480:D480"/>
    <mergeCell ref="E481:I481"/>
    <mergeCell ref="A482:F482"/>
    <mergeCell ref="A483:I483"/>
    <mergeCell ref="B485:B486"/>
    <mergeCell ref="C485:C486"/>
    <mergeCell ref="D429:E429"/>
    <mergeCell ref="F429:G429"/>
    <mergeCell ref="D430:E430"/>
    <mergeCell ref="F430:G430"/>
    <mergeCell ref="D431:E431"/>
    <mergeCell ref="F431:G431"/>
    <mergeCell ref="A451:D451"/>
    <mergeCell ref="E452:I452"/>
    <mergeCell ref="A453:F453"/>
    <mergeCell ref="E438:I438"/>
    <mergeCell ref="A439:F439"/>
    <mergeCell ref="A440:I440"/>
    <mergeCell ref="A444:D444"/>
    <mergeCell ref="E445:I445"/>
    <mergeCell ref="A446:F446"/>
    <mergeCell ref="A447:I447"/>
    <mergeCell ref="H434:H435"/>
    <mergeCell ref="D402:E402"/>
    <mergeCell ref="F402:G402"/>
    <mergeCell ref="A404:D404"/>
    <mergeCell ref="E405:I405"/>
    <mergeCell ref="A406:F406"/>
    <mergeCell ref="A407:I407"/>
    <mergeCell ref="A427:I427"/>
    <mergeCell ref="D428:E428"/>
    <mergeCell ref="F428:G428"/>
    <mergeCell ref="A411:D411"/>
    <mergeCell ref="E412:I412"/>
    <mergeCell ref="A413:F413"/>
    <mergeCell ref="A414:I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E390:I390"/>
    <mergeCell ref="A391:F391"/>
    <mergeCell ref="A392:I392"/>
    <mergeCell ref="A397:D397"/>
    <mergeCell ref="E398:I398"/>
    <mergeCell ref="A399:F399"/>
    <mergeCell ref="A400:I400"/>
    <mergeCell ref="D401:E401"/>
    <mergeCell ref="F401:G401"/>
    <mergeCell ref="A368:D368"/>
    <mergeCell ref="E369:I369"/>
    <mergeCell ref="D387:E387"/>
    <mergeCell ref="D388:E388"/>
    <mergeCell ref="D372:E372"/>
    <mergeCell ref="F372:G372"/>
    <mergeCell ref="D373:E373"/>
    <mergeCell ref="F373:G373"/>
    <mergeCell ref="A389:D389"/>
    <mergeCell ref="A359:I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A344:D344"/>
    <mergeCell ref="D352:E352"/>
    <mergeCell ref="D353:E353"/>
    <mergeCell ref="D351:E351"/>
    <mergeCell ref="D354:E354"/>
    <mergeCell ref="D355:E355"/>
    <mergeCell ref="A356:D356"/>
    <mergeCell ref="E357:I357"/>
    <mergeCell ref="A358:F358"/>
    <mergeCell ref="D332:E332"/>
    <mergeCell ref="D333:E333"/>
    <mergeCell ref="D334:E334"/>
    <mergeCell ref="D335:E335"/>
    <mergeCell ref="D336:E336"/>
    <mergeCell ref="A337:D337"/>
    <mergeCell ref="E338:I338"/>
    <mergeCell ref="A339:F339"/>
    <mergeCell ref="A340:I340"/>
    <mergeCell ref="F257:G257"/>
    <mergeCell ref="A294:I294"/>
    <mergeCell ref="D295:E295"/>
    <mergeCell ref="F295:G295"/>
    <mergeCell ref="D296:E296"/>
    <mergeCell ref="F296:G296"/>
    <mergeCell ref="A302:I302"/>
    <mergeCell ref="D303:E303"/>
    <mergeCell ref="D304:E304"/>
    <mergeCell ref="F201:G201"/>
    <mergeCell ref="A202:D202"/>
    <mergeCell ref="E203:I203"/>
    <mergeCell ref="A204:F204"/>
    <mergeCell ref="A205:I205"/>
    <mergeCell ref="D206:E206"/>
    <mergeCell ref="F206:G206"/>
    <mergeCell ref="A231:D231"/>
    <mergeCell ref="E232:I232"/>
    <mergeCell ref="E225:I225"/>
    <mergeCell ref="A226:F226"/>
    <mergeCell ref="A227:I227"/>
    <mergeCell ref="D228:E228"/>
    <mergeCell ref="F228:G228"/>
    <mergeCell ref="D229:E229"/>
    <mergeCell ref="F229:G229"/>
    <mergeCell ref="F194:G194"/>
    <mergeCell ref="A195:D195"/>
    <mergeCell ref="E196:I196"/>
    <mergeCell ref="A197:F197"/>
    <mergeCell ref="A198:I198"/>
    <mergeCell ref="D199:E199"/>
    <mergeCell ref="F199:G199"/>
    <mergeCell ref="D200:E200"/>
    <mergeCell ref="F200:G200"/>
    <mergeCell ref="F187:G187"/>
    <mergeCell ref="A188:D188"/>
    <mergeCell ref="E189:I189"/>
    <mergeCell ref="A190:F190"/>
    <mergeCell ref="A191:I191"/>
    <mergeCell ref="D192:E192"/>
    <mergeCell ref="F192:G192"/>
    <mergeCell ref="D193:E193"/>
    <mergeCell ref="F193:G193"/>
    <mergeCell ref="F180:G180"/>
    <mergeCell ref="A181:D181"/>
    <mergeCell ref="E182:I182"/>
    <mergeCell ref="A183:F183"/>
    <mergeCell ref="A184:I184"/>
    <mergeCell ref="D185:E185"/>
    <mergeCell ref="F185:G185"/>
    <mergeCell ref="D186:E186"/>
    <mergeCell ref="F186:G186"/>
    <mergeCell ref="D173:E173"/>
    <mergeCell ref="A174:D174"/>
    <mergeCell ref="E175:I175"/>
    <mergeCell ref="A176:F176"/>
    <mergeCell ref="A177:I177"/>
    <mergeCell ref="D178:E178"/>
    <mergeCell ref="F178:G178"/>
    <mergeCell ref="D179:E179"/>
    <mergeCell ref="F179:G179"/>
    <mergeCell ref="D164:E164"/>
    <mergeCell ref="D165:E165"/>
    <mergeCell ref="A166:D166"/>
    <mergeCell ref="E167:I167"/>
    <mergeCell ref="A168:F168"/>
    <mergeCell ref="A169:I169"/>
    <mergeCell ref="D170:E170"/>
    <mergeCell ref="B171:B172"/>
    <mergeCell ref="C171:C172"/>
    <mergeCell ref="D171:E172"/>
    <mergeCell ref="D156:E156"/>
    <mergeCell ref="F156:G156"/>
    <mergeCell ref="D157:E157"/>
    <mergeCell ref="F157:G157"/>
    <mergeCell ref="A159:D159"/>
    <mergeCell ref="E160:I160"/>
    <mergeCell ref="A161:F161"/>
    <mergeCell ref="A162:I162"/>
    <mergeCell ref="D163:E163"/>
    <mergeCell ref="D155:E155"/>
    <mergeCell ref="F155:G155"/>
    <mergeCell ref="F142:G142"/>
    <mergeCell ref="A143:D143"/>
    <mergeCell ref="E144:I144"/>
    <mergeCell ref="A145:F145"/>
    <mergeCell ref="A146:I146"/>
    <mergeCell ref="D147:E147"/>
    <mergeCell ref="F147:G147"/>
    <mergeCell ref="D148:E148"/>
    <mergeCell ref="F148:G148"/>
    <mergeCell ref="D149:E149"/>
    <mergeCell ref="F149:G149"/>
    <mergeCell ref="A151:D151"/>
    <mergeCell ref="E152:I152"/>
    <mergeCell ref="A153:F153"/>
    <mergeCell ref="D133:E133"/>
    <mergeCell ref="F133:G133"/>
    <mergeCell ref="A135:D135"/>
    <mergeCell ref="E136:I136"/>
    <mergeCell ref="A137:F137"/>
    <mergeCell ref="A138:I138"/>
    <mergeCell ref="D139:E139"/>
    <mergeCell ref="F139:G139"/>
    <mergeCell ref="D140:E140"/>
    <mergeCell ref="F140:G140"/>
    <mergeCell ref="F126:G126"/>
    <mergeCell ref="A127:D127"/>
    <mergeCell ref="E128:I128"/>
    <mergeCell ref="A129:F129"/>
    <mergeCell ref="A130:I130"/>
    <mergeCell ref="D131:E131"/>
    <mergeCell ref="F131:G131"/>
    <mergeCell ref="D132:E132"/>
    <mergeCell ref="F132:G132"/>
    <mergeCell ref="A119:D119"/>
    <mergeCell ref="E120:I120"/>
    <mergeCell ref="A121:F121"/>
    <mergeCell ref="A122:I122"/>
    <mergeCell ref="D123:E123"/>
    <mergeCell ref="F123:G123"/>
    <mergeCell ref="D124:E124"/>
    <mergeCell ref="F124:G124"/>
    <mergeCell ref="D125:E125"/>
    <mergeCell ref="F125:G125"/>
    <mergeCell ref="F104:G104"/>
    <mergeCell ref="A105:D105"/>
    <mergeCell ref="E106:I106"/>
    <mergeCell ref="A107:F107"/>
    <mergeCell ref="A108:I108"/>
    <mergeCell ref="A112:D112"/>
    <mergeCell ref="E113:I113"/>
    <mergeCell ref="A114:F114"/>
    <mergeCell ref="A115:I115"/>
    <mergeCell ref="F98:G98"/>
    <mergeCell ref="D99:E99"/>
    <mergeCell ref="F99:G99"/>
    <mergeCell ref="D100:E100"/>
    <mergeCell ref="F100:G100"/>
    <mergeCell ref="D101:E101"/>
    <mergeCell ref="F101:G101"/>
    <mergeCell ref="B102:B103"/>
    <mergeCell ref="C102:C103"/>
    <mergeCell ref="D102:E103"/>
    <mergeCell ref="F102:G103"/>
    <mergeCell ref="E690:I690"/>
    <mergeCell ref="A691:F691"/>
    <mergeCell ref="A692:I692"/>
    <mergeCell ref="A696:D696"/>
    <mergeCell ref="E697:I697"/>
    <mergeCell ref="E668:I668"/>
    <mergeCell ref="A669:F669"/>
    <mergeCell ref="A670:I670"/>
    <mergeCell ref="D671:E671"/>
    <mergeCell ref="D672:E672"/>
    <mergeCell ref="D673:E673"/>
    <mergeCell ref="A674:D674"/>
    <mergeCell ref="E675:I675"/>
    <mergeCell ref="A676:F676"/>
    <mergeCell ref="A677:I677"/>
    <mergeCell ref="D678:E678"/>
    <mergeCell ref="E425:I425"/>
    <mergeCell ref="A426:F426"/>
    <mergeCell ref="D432:E432"/>
    <mergeCell ref="A375:D375"/>
    <mergeCell ref="E376:I376"/>
    <mergeCell ref="A264:I264"/>
    <mergeCell ref="D265:E265"/>
    <mergeCell ref="F265:G265"/>
    <mergeCell ref="D266:E266"/>
    <mergeCell ref="F266:G266"/>
    <mergeCell ref="D267:E267"/>
    <mergeCell ref="F267:G267"/>
    <mergeCell ref="A269:D269"/>
    <mergeCell ref="E270:I270"/>
    <mergeCell ref="A271:F271"/>
    <mergeCell ref="A272:I272"/>
    <mergeCell ref="D273:E273"/>
    <mergeCell ref="F273:G273"/>
    <mergeCell ref="D274:E274"/>
    <mergeCell ref="F274:G274"/>
    <mergeCell ref="D288:E288"/>
    <mergeCell ref="D297:E297"/>
    <mergeCell ref="F297:G297"/>
    <mergeCell ref="F298:G298"/>
    <mergeCell ref="D238:E238"/>
    <mergeCell ref="A239:D239"/>
    <mergeCell ref="E240:I240"/>
    <mergeCell ref="A241:F241"/>
    <mergeCell ref="A370:F370"/>
    <mergeCell ref="A371:I371"/>
    <mergeCell ref="A248:F248"/>
    <mergeCell ref="B258:B259"/>
    <mergeCell ref="C258:C259"/>
    <mergeCell ref="D258:E259"/>
    <mergeCell ref="F258:G259"/>
    <mergeCell ref="F260:G260"/>
    <mergeCell ref="A261:D261"/>
    <mergeCell ref="E262:I262"/>
    <mergeCell ref="A263:F263"/>
    <mergeCell ref="F252:G252"/>
    <mergeCell ref="D251:E251"/>
    <mergeCell ref="F251:G251"/>
    <mergeCell ref="A253:D253"/>
    <mergeCell ref="E254:I254"/>
    <mergeCell ref="E247:I247"/>
    <mergeCell ref="A255:F255"/>
    <mergeCell ref="A256:I256"/>
    <mergeCell ref="D257:E257"/>
    <mergeCell ref="D30:E30"/>
    <mergeCell ref="F30:G30"/>
    <mergeCell ref="D31:E31"/>
    <mergeCell ref="D207:E207"/>
    <mergeCell ref="F207:G207"/>
    <mergeCell ref="F208:G208"/>
    <mergeCell ref="A209:D209"/>
    <mergeCell ref="E210:I210"/>
    <mergeCell ref="A211:F211"/>
    <mergeCell ref="A40:D40"/>
    <mergeCell ref="E41:I41"/>
    <mergeCell ref="A42:F42"/>
    <mergeCell ref="A43:I43"/>
    <mergeCell ref="D44:E44"/>
    <mergeCell ref="D45:E45"/>
    <mergeCell ref="D46:E46"/>
    <mergeCell ref="A47:D47"/>
    <mergeCell ref="E48:I48"/>
    <mergeCell ref="F31:G31"/>
    <mergeCell ref="A33:D33"/>
    <mergeCell ref="E34:I34"/>
    <mergeCell ref="A35:F35"/>
    <mergeCell ref="A36:I36"/>
    <mergeCell ref="D37:E37"/>
    <mergeCell ref="A233:F233"/>
    <mergeCell ref="A234:I234"/>
    <mergeCell ref="D235:E235"/>
    <mergeCell ref="D236:E236"/>
    <mergeCell ref="D237:E237"/>
    <mergeCell ref="F53:G53"/>
    <mergeCell ref="A54:D54"/>
    <mergeCell ref="E55:I55"/>
    <mergeCell ref="A56:F56"/>
    <mergeCell ref="A57:I57"/>
    <mergeCell ref="D58:E58"/>
    <mergeCell ref="D71:E71"/>
    <mergeCell ref="F71:G71"/>
    <mergeCell ref="H68:H69"/>
    <mergeCell ref="D72:E72"/>
    <mergeCell ref="F72:G72"/>
    <mergeCell ref="D96:E96"/>
    <mergeCell ref="F96:G96"/>
    <mergeCell ref="D97:E97"/>
    <mergeCell ref="F97:G97"/>
    <mergeCell ref="D98:E98"/>
    <mergeCell ref="D141:E141"/>
    <mergeCell ref="F141:G141"/>
    <mergeCell ref="A74:D74"/>
    <mergeCell ref="E19:I19"/>
    <mergeCell ref="A20:F20"/>
    <mergeCell ref="A21:I21"/>
    <mergeCell ref="D22:E22"/>
    <mergeCell ref="F22:G22"/>
    <mergeCell ref="D23:E23"/>
    <mergeCell ref="D28:E28"/>
    <mergeCell ref="F28:G28"/>
    <mergeCell ref="D29:E29"/>
    <mergeCell ref="F29:G29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7:I7"/>
    <mergeCell ref="A11:D11"/>
    <mergeCell ref="E12:I12"/>
    <mergeCell ref="A13:F13"/>
    <mergeCell ref="A14:I14"/>
    <mergeCell ref="D15:E15"/>
    <mergeCell ref="D16:E16"/>
    <mergeCell ref="D17:E17"/>
    <mergeCell ref="A18:D18"/>
    <mergeCell ref="D38:E38"/>
    <mergeCell ref="D39:E39"/>
    <mergeCell ref="A49:F49"/>
    <mergeCell ref="A50:I50"/>
    <mergeCell ref="D51:E51"/>
    <mergeCell ref="F51:G51"/>
    <mergeCell ref="D52:E52"/>
    <mergeCell ref="F52:G52"/>
    <mergeCell ref="D70:E70"/>
    <mergeCell ref="F70:G70"/>
    <mergeCell ref="D59:E59"/>
    <mergeCell ref="D60:E60"/>
    <mergeCell ref="D61:E61"/>
    <mergeCell ref="D62:E62"/>
    <mergeCell ref="A63:D63"/>
    <mergeCell ref="E64:I64"/>
    <mergeCell ref="A65:F65"/>
    <mergeCell ref="A66:I66"/>
    <mergeCell ref="D67:E67"/>
    <mergeCell ref="F67:G67"/>
    <mergeCell ref="B68:B69"/>
    <mergeCell ref="C68:C69"/>
    <mergeCell ref="D68:E69"/>
    <mergeCell ref="F68:G69"/>
    <mergeCell ref="F222:G222"/>
    <mergeCell ref="A224:D224"/>
    <mergeCell ref="E75:I75"/>
    <mergeCell ref="A76:F76"/>
    <mergeCell ref="A77:I77"/>
    <mergeCell ref="D78:E78"/>
    <mergeCell ref="D79:E79"/>
    <mergeCell ref="D80:E80"/>
    <mergeCell ref="A81:D81"/>
    <mergeCell ref="E82:I82"/>
    <mergeCell ref="A83:F83"/>
    <mergeCell ref="D86:E87"/>
    <mergeCell ref="F86:G87"/>
    <mergeCell ref="D88:E88"/>
    <mergeCell ref="F88:G88"/>
    <mergeCell ref="D89:E89"/>
    <mergeCell ref="F89:G89"/>
    <mergeCell ref="D90:E90"/>
    <mergeCell ref="F90:G90"/>
    <mergeCell ref="F91:G91"/>
    <mergeCell ref="A92:D92"/>
    <mergeCell ref="E93:I93"/>
    <mergeCell ref="A94:F94"/>
    <mergeCell ref="A95:I95"/>
    <mergeCell ref="A286:F286"/>
    <mergeCell ref="A287:I287"/>
    <mergeCell ref="A84:I84"/>
    <mergeCell ref="D85:E85"/>
    <mergeCell ref="F85:G85"/>
    <mergeCell ref="B86:B87"/>
    <mergeCell ref="C86:C87"/>
    <mergeCell ref="A154:I154"/>
    <mergeCell ref="A249:I249"/>
    <mergeCell ref="D250:E250"/>
    <mergeCell ref="F250:G250"/>
    <mergeCell ref="D216:E216"/>
    <mergeCell ref="A217:D217"/>
    <mergeCell ref="A212:I212"/>
    <mergeCell ref="D213:E213"/>
    <mergeCell ref="B214:B215"/>
    <mergeCell ref="C214:C215"/>
    <mergeCell ref="D214:E215"/>
    <mergeCell ref="E218:I218"/>
    <mergeCell ref="A219:F219"/>
    <mergeCell ref="A220:I220"/>
    <mergeCell ref="D221:E221"/>
    <mergeCell ref="F221:G221"/>
    <mergeCell ref="D222:E222"/>
    <mergeCell ref="A382:D382"/>
    <mergeCell ref="E383:I383"/>
    <mergeCell ref="A384:F384"/>
    <mergeCell ref="A385:I385"/>
    <mergeCell ref="D386:E386"/>
    <mergeCell ref="A377:F377"/>
    <mergeCell ref="A242:I242"/>
    <mergeCell ref="D243:E243"/>
    <mergeCell ref="D244:E244"/>
    <mergeCell ref="D245:E245"/>
    <mergeCell ref="A246:D246"/>
    <mergeCell ref="D289:E289"/>
    <mergeCell ref="D290:E290"/>
    <mergeCell ref="D275:E275"/>
    <mergeCell ref="F275:G275"/>
    <mergeCell ref="A277:D277"/>
    <mergeCell ref="E278:I278"/>
    <mergeCell ref="A279:F279"/>
    <mergeCell ref="A280:I280"/>
    <mergeCell ref="D281:E281"/>
    <mergeCell ref="D282:E282"/>
    <mergeCell ref="D283:E283"/>
    <mergeCell ref="A284:D284"/>
    <mergeCell ref="E285:I285"/>
    <mergeCell ref="E292:I292"/>
    <mergeCell ref="A293:F293"/>
    <mergeCell ref="A309:F309"/>
    <mergeCell ref="A310:I310"/>
    <mergeCell ref="A314:D314"/>
    <mergeCell ref="E315:I315"/>
    <mergeCell ref="A316:F316"/>
    <mergeCell ref="A317:I317"/>
    <mergeCell ref="A378:I378"/>
    <mergeCell ref="A299:D299"/>
    <mergeCell ref="E300:I300"/>
    <mergeCell ref="A301:F301"/>
    <mergeCell ref="D305:E305"/>
    <mergeCell ref="D306:E306"/>
    <mergeCell ref="A307:D307"/>
    <mergeCell ref="E308:I308"/>
    <mergeCell ref="A321:D321"/>
    <mergeCell ref="E322:I322"/>
    <mergeCell ref="A323:F323"/>
    <mergeCell ref="A324:I324"/>
    <mergeCell ref="A328:D328"/>
    <mergeCell ref="E329:I329"/>
    <mergeCell ref="A330:F330"/>
    <mergeCell ref="A331:I331"/>
    <mergeCell ref="B1:F1"/>
    <mergeCell ref="A488:D488"/>
    <mergeCell ref="F432:G432"/>
    <mergeCell ref="D433:E433"/>
    <mergeCell ref="F433:G433"/>
    <mergeCell ref="B434:B435"/>
    <mergeCell ref="C434:C435"/>
    <mergeCell ref="D434:E435"/>
    <mergeCell ref="F434:G435"/>
    <mergeCell ref="A437:D437"/>
    <mergeCell ref="E345:I345"/>
    <mergeCell ref="A346:F346"/>
    <mergeCell ref="A347:I347"/>
    <mergeCell ref="D348:E348"/>
    <mergeCell ref="D349:E349"/>
    <mergeCell ref="D350:E350"/>
    <mergeCell ref="A424:D424"/>
    <mergeCell ref="F420:G420"/>
    <mergeCell ref="B421:B422"/>
    <mergeCell ref="C421:C422"/>
    <mergeCell ref="D421:E422"/>
    <mergeCell ref="F421:G422"/>
    <mergeCell ref="H421:H422"/>
    <mergeCell ref="A291:D291"/>
    <mergeCell ref="E489:I489"/>
    <mergeCell ref="A490:F490"/>
    <mergeCell ref="A491:I491"/>
    <mergeCell ref="A495:D495"/>
    <mergeCell ref="E496:I496"/>
    <mergeCell ref="A497:F497"/>
    <mergeCell ref="A498:I498"/>
    <mergeCell ref="A502:D502"/>
    <mergeCell ref="E503:I503"/>
    <mergeCell ref="A504:F504"/>
    <mergeCell ref="A505:I505"/>
    <mergeCell ref="E524:I524"/>
    <mergeCell ref="A525:F525"/>
    <mergeCell ref="A526:I526"/>
    <mergeCell ref="A530:D530"/>
    <mergeCell ref="E531:I531"/>
    <mergeCell ref="A532:F532"/>
    <mergeCell ref="D578:E578"/>
    <mergeCell ref="A509:D509"/>
    <mergeCell ref="E510:I510"/>
    <mergeCell ref="A511:F511"/>
    <mergeCell ref="A512:I512"/>
    <mergeCell ref="A516:D516"/>
    <mergeCell ref="E517:I517"/>
    <mergeCell ref="A518:F518"/>
    <mergeCell ref="A519:I519"/>
    <mergeCell ref="A523:D523"/>
    <mergeCell ref="A533:I533"/>
    <mergeCell ref="D534:E534"/>
    <mergeCell ref="D535:E535"/>
    <mergeCell ref="D536:E536"/>
    <mergeCell ref="D537:E537"/>
    <mergeCell ref="D538:E538"/>
    <mergeCell ref="D618:E618"/>
    <mergeCell ref="D619:E619"/>
    <mergeCell ref="D620:E620"/>
    <mergeCell ref="D592:E592"/>
    <mergeCell ref="A593:D593"/>
    <mergeCell ref="E594:I594"/>
    <mergeCell ref="A595:F595"/>
    <mergeCell ref="A596:I596"/>
    <mergeCell ref="D589:E589"/>
    <mergeCell ref="D590:E590"/>
    <mergeCell ref="D591:E591"/>
    <mergeCell ref="A600:D600"/>
    <mergeCell ref="D641:E641"/>
    <mergeCell ref="D642:E642"/>
    <mergeCell ref="D643:E643"/>
    <mergeCell ref="A644:D644"/>
    <mergeCell ref="E601:I601"/>
    <mergeCell ref="A602:F602"/>
    <mergeCell ref="A603:I603"/>
    <mergeCell ref="D604:E604"/>
    <mergeCell ref="D605:E605"/>
    <mergeCell ref="E624:I624"/>
    <mergeCell ref="A625:F625"/>
    <mergeCell ref="A626:I626"/>
    <mergeCell ref="D606:E606"/>
    <mergeCell ref="A607:D607"/>
    <mergeCell ref="E608:I608"/>
    <mergeCell ref="A609:F609"/>
    <mergeCell ref="A610:I610"/>
    <mergeCell ref="D611:E611"/>
    <mergeCell ref="D612:E612"/>
    <mergeCell ref="D613:E613"/>
    <mergeCell ref="A614:D614"/>
    <mergeCell ref="E615:I615"/>
    <mergeCell ref="A616:F616"/>
    <mergeCell ref="A617:I617"/>
  </mergeCells>
  <pageMargins left="0.51181102362204722" right="0.51181102362204722" top="0.51181102362204722" bottom="0.51181102362204722" header="0" footer="0"/>
  <pageSetup paperSize="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3"/>
  <sheetViews>
    <sheetView view="pageBreakPreview" zoomScale="70" zoomScaleNormal="100" zoomScaleSheetLayoutView="70" workbookViewId="0">
      <selection activeCell="B3" sqref="B3"/>
    </sheetView>
  </sheetViews>
  <sheetFormatPr defaultRowHeight="15"/>
  <cols>
    <col min="1" max="1" width="31.42578125" style="7" customWidth="1"/>
    <col min="2" max="2" width="15" style="7" customWidth="1"/>
    <col min="3" max="3" width="10.28515625" style="7" customWidth="1"/>
    <col min="4" max="4" width="11" style="7" customWidth="1"/>
    <col min="5" max="5" width="9.5703125" style="7" customWidth="1"/>
    <col min="6" max="6" width="9.7109375" style="7" customWidth="1"/>
    <col min="7" max="7" width="9.85546875" style="7" customWidth="1"/>
    <col min="8" max="8" width="9.28515625" style="7" customWidth="1"/>
    <col min="9" max="256" width="9.140625" style="7"/>
    <col min="257" max="257" width="31.42578125" style="7" customWidth="1"/>
    <col min="258" max="258" width="15" style="7" customWidth="1"/>
    <col min="259" max="259" width="10.28515625" style="7" customWidth="1"/>
    <col min="260" max="260" width="11" style="7" customWidth="1"/>
    <col min="261" max="261" width="9.5703125" style="7" customWidth="1"/>
    <col min="262" max="262" width="9.7109375" style="7" customWidth="1"/>
    <col min="263" max="263" width="9.85546875" style="7" customWidth="1"/>
    <col min="264" max="264" width="9.28515625" style="7" customWidth="1"/>
    <col min="265" max="512" width="9.140625" style="7"/>
    <col min="513" max="513" width="31.42578125" style="7" customWidth="1"/>
    <col min="514" max="514" width="15" style="7" customWidth="1"/>
    <col min="515" max="515" width="10.28515625" style="7" customWidth="1"/>
    <col min="516" max="516" width="11" style="7" customWidth="1"/>
    <col min="517" max="517" width="9.5703125" style="7" customWidth="1"/>
    <col min="518" max="518" width="9.7109375" style="7" customWidth="1"/>
    <col min="519" max="519" width="9.85546875" style="7" customWidth="1"/>
    <col min="520" max="520" width="9.28515625" style="7" customWidth="1"/>
    <col min="521" max="768" width="9.140625" style="7"/>
    <col min="769" max="769" width="31.42578125" style="7" customWidth="1"/>
    <col min="770" max="770" width="15" style="7" customWidth="1"/>
    <col min="771" max="771" width="10.28515625" style="7" customWidth="1"/>
    <col min="772" max="772" width="11" style="7" customWidth="1"/>
    <col min="773" max="773" width="9.5703125" style="7" customWidth="1"/>
    <col min="774" max="774" width="9.7109375" style="7" customWidth="1"/>
    <col min="775" max="775" width="9.85546875" style="7" customWidth="1"/>
    <col min="776" max="776" width="9.28515625" style="7" customWidth="1"/>
    <col min="777" max="1024" width="9.140625" style="7"/>
    <col min="1025" max="1025" width="31.42578125" style="7" customWidth="1"/>
    <col min="1026" max="1026" width="15" style="7" customWidth="1"/>
    <col min="1027" max="1027" width="10.28515625" style="7" customWidth="1"/>
    <col min="1028" max="1028" width="11" style="7" customWidth="1"/>
    <col min="1029" max="1029" width="9.5703125" style="7" customWidth="1"/>
    <col min="1030" max="1030" width="9.7109375" style="7" customWidth="1"/>
    <col min="1031" max="1031" width="9.85546875" style="7" customWidth="1"/>
    <col min="1032" max="1032" width="9.28515625" style="7" customWidth="1"/>
    <col min="1033" max="1280" width="9.140625" style="7"/>
    <col min="1281" max="1281" width="31.42578125" style="7" customWidth="1"/>
    <col min="1282" max="1282" width="15" style="7" customWidth="1"/>
    <col min="1283" max="1283" width="10.28515625" style="7" customWidth="1"/>
    <col min="1284" max="1284" width="11" style="7" customWidth="1"/>
    <col min="1285" max="1285" width="9.5703125" style="7" customWidth="1"/>
    <col min="1286" max="1286" width="9.7109375" style="7" customWidth="1"/>
    <col min="1287" max="1287" width="9.85546875" style="7" customWidth="1"/>
    <col min="1288" max="1288" width="9.28515625" style="7" customWidth="1"/>
    <col min="1289" max="1536" width="9.140625" style="7"/>
    <col min="1537" max="1537" width="31.42578125" style="7" customWidth="1"/>
    <col min="1538" max="1538" width="15" style="7" customWidth="1"/>
    <col min="1539" max="1539" width="10.28515625" style="7" customWidth="1"/>
    <col min="1540" max="1540" width="11" style="7" customWidth="1"/>
    <col min="1541" max="1541" width="9.5703125" style="7" customWidth="1"/>
    <col min="1542" max="1542" width="9.7109375" style="7" customWidth="1"/>
    <col min="1543" max="1543" width="9.85546875" style="7" customWidth="1"/>
    <col min="1544" max="1544" width="9.28515625" style="7" customWidth="1"/>
    <col min="1545" max="1792" width="9.140625" style="7"/>
    <col min="1793" max="1793" width="31.42578125" style="7" customWidth="1"/>
    <col min="1794" max="1794" width="15" style="7" customWidth="1"/>
    <col min="1795" max="1795" width="10.28515625" style="7" customWidth="1"/>
    <col min="1796" max="1796" width="11" style="7" customWidth="1"/>
    <col min="1797" max="1797" width="9.5703125" style="7" customWidth="1"/>
    <col min="1798" max="1798" width="9.7109375" style="7" customWidth="1"/>
    <col min="1799" max="1799" width="9.85546875" style="7" customWidth="1"/>
    <col min="1800" max="1800" width="9.28515625" style="7" customWidth="1"/>
    <col min="1801" max="2048" width="9.140625" style="7"/>
    <col min="2049" max="2049" width="31.42578125" style="7" customWidth="1"/>
    <col min="2050" max="2050" width="15" style="7" customWidth="1"/>
    <col min="2051" max="2051" width="10.28515625" style="7" customWidth="1"/>
    <col min="2052" max="2052" width="11" style="7" customWidth="1"/>
    <col min="2053" max="2053" width="9.5703125" style="7" customWidth="1"/>
    <col min="2054" max="2054" width="9.7109375" style="7" customWidth="1"/>
    <col min="2055" max="2055" width="9.85546875" style="7" customWidth="1"/>
    <col min="2056" max="2056" width="9.28515625" style="7" customWidth="1"/>
    <col min="2057" max="2304" width="9.140625" style="7"/>
    <col min="2305" max="2305" width="31.42578125" style="7" customWidth="1"/>
    <col min="2306" max="2306" width="15" style="7" customWidth="1"/>
    <col min="2307" max="2307" width="10.28515625" style="7" customWidth="1"/>
    <col min="2308" max="2308" width="11" style="7" customWidth="1"/>
    <col min="2309" max="2309" width="9.5703125" style="7" customWidth="1"/>
    <col min="2310" max="2310" width="9.7109375" style="7" customWidth="1"/>
    <col min="2311" max="2311" width="9.85546875" style="7" customWidth="1"/>
    <col min="2312" max="2312" width="9.28515625" style="7" customWidth="1"/>
    <col min="2313" max="2560" width="9.140625" style="7"/>
    <col min="2561" max="2561" width="31.42578125" style="7" customWidth="1"/>
    <col min="2562" max="2562" width="15" style="7" customWidth="1"/>
    <col min="2563" max="2563" width="10.28515625" style="7" customWidth="1"/>
    <col min="2564" max="2564" width="11" style="7" customWidth="1"/>
    <col min="2565" max="2565" width="9.5703125" style="7" customWidth="1"/>
    <col min="2566" max="2566" width="9.7109375" style="7" customWidth="1"/>
    <col min="2567" max="2567" width="9.85546875" style="7" customWidth="1"/>
    <col min="2568" max="2568" width="9.28515625" style="7" customWidth="1"/>
    <col min="2569" max="2816" width="9.140625" style="7"/>
    <col min="2817" max="2817" width="31.42578125" style="7" customWidth="1"/>
    <col min="2818" max="2818" width="15" style="7" customWidth="1"/>
    <col min="2819" max="2819" width="10.28515625" style="7" customWidth="1"/>
    <col min="2820" max="2820" width="11" style="7" customWidth="1"/>
    <col min="2821" max="2821" width="9.5703125" style="7" customWidth="1"/>
    <col min="2822" max="2822" width="9.7109375" style="7" customWidth="1"/>
    <col min="2823" max="2823" width="9.85546875" style="7" customWidth="1"/>
    <col min="2824" max="2824" width="9.28515625" style="7" customWidth="1"/>
    <col min="2825" max="3072" width="9.140625" style="7"/>
    <col min="3073" max="3073" width="31.42578125" style="7" customWidth="1"/>
    <col min="3074" max="3074" width="15" style="7" customWidth="1"/>
    <col min="3075" max="3075" width="10.28515625" style="7" customWidth="1"/>
    <col min="3076" max="3076" width="11" style="7" customWidth="1"/>
    <col min="3077" max="3077" width="9.5703125" style="7" customWidth="1"/>
    <col min="3078" max="3078" width="9.7109375" style="7" customWidth="1"/>
    <col min="3079" max="3079" width="9.85546875" style="7" customWidth="1"/>
    <col min="3080" max="3080" width="9.28515625" style="7" customWidth="1"/>
    <col min="3081" max="3328" width="9.140625" style="7"/>
    <col min="3329" max="3329" width="31.42578125" style="7" customWidth="1"/>
    <col min="3330" max="3330" width="15" style="7" customWidth="1"/>
    <col min="3331" max="3331" width="10.28515625" style="7" customWidth="1"/>
    <col min="3332" max="3332" width="11" style="7" customWidth="1"/>
    <col min="3333" max="3333" width="9.5703125" style="7" customWidth="1"/>
    <col min="3334" max="3334" width="9.7109375" style="7" customWidth="1"/>
    <col min="3335" max="3335" width="9.85546875" style="7" customWidth="1"/>
    <col min="3336" max="3336" width="9.28515625" style="7" customWidth="1"/>
    <col min="3337" max="3584" width="9.140625" style="7"/>
    <col min="3585" max="3585" width="31.42578125" style="7" customWidth="1"/>
    <col min="3586" max="3586" width="15" style="7" customWidth="1"/>
    <col min="3587" max="3587" width="10.28515625" style="7" customWidth="1"/>
    <col min="3588" max="3588" width="11" style="7" customWidth="1"/>
    <col min="3589" max="3589" width="9.5703125" style="7" customWidth="1"/>
    <col min="3590" max="3590" width="9.7109375" style="7" customWidth="1"/>
    <col min="3591" max="3591" width="9.85546875" style="7" customWidth="1"/>
    <col min="3592" max="3592" width="9.28515625" style="7" customWidth="1"/>
    <col min="3593" max="3840" width="9.140625" style="7"/>
    <col min="3841" max="3841" width="31.42578125" style="7" customWidth="1"/>
    <col min="3842" max="3842" width="15" style="7" customWidth="1"/>
    <col min="3843" max="3843" width="10.28515625" style="7" customWidth="1"/>
    <col min="3844" max="3844" width="11" style="7" customWidth="1"/>
    <col min="3845" max="3845" width="9.5703125" style="7" customWidth="1"/>
    <col min="3846" max="3846" width="9.7109375" style="7" customWidth="1"/>
    <col min="3847" max="3847" width="9.85546875" style="7" customWidth="1"/>
    <col min="3848" max="3848" width="9.28515625" style="7" customWidth="1"/>
    <col min="3849" max="4096" width="9.140625" style="7"/>
    <col min="4097" max="4097" width="31.42578125" style="7" customWidth="1"/>
    <col min="4098" max="4098" width="15" style="7" customWidth="1"/>
    <col min="4099" max="4099" width="10.28515625" style="7" customWidth="1"/>
    <col min="4100" max="4100" width="11" style="7" customWidth="1"/>
    <col min="4101" max="4101" width="9.5703125" style="7" customWidth="1"/>
    <col min="4102" max="4102" width="9.7109375" style="7" customWidth="1"/>
    <col min="4103" max="4103" width="9.85546875" style="7" customWidth="1"/>
    <col min="4104" max="4104" width="9.28515625" style="7" customWidth="1"/>
    <col min="4105" max="4352" width="9.140625" style="7"/>
    <col min="4353" max="4353" width="31.42578125" style="7" customWidth="1"/>
    <col min="4354" max="4354" width="15" style="7" customWidth="1"/>
    <col min="4355" max="4355" width="10.28515625" style="7" customWidth="1"/>
    <col min="4356" max="4356" width="11" style="7" customWidth="1"/>
    <col min="4357" max="4357" width="9.5703125" style="7" customWidth="1"/>
    <col min="4358" max="4358" width="9.7109375" style="7" customWidth="1"/>
    <col min="4359" max="4359" width="9.85546875" style="7" customWidth="1"/>
    <col min="4360" max="4360" width="9.28515625" style="7" customWidth="1"/>
    <col min="4361" max="4608" width="9.140625" style="7"/>
    <col min="4609" max="4609" width="31.42578125" style="7" customWidth="1"/>
    <col min="4610" max="4610" width="15" style="7" customWidth="1"/>
    <col min="4611" max="4611" width="10.28515625" style="7" customWidth="1"/>
    <col min="4612" max="4612" width="11" style="7" customWidth="1"/>
    <col min="4613" max="4613" width="9.5703125" style="7" customWidth="1"/>
    <col min="4614" max="4614" width="9.7109375" style="7" customWidth="1"/>
    <col min="4615" max="4615" width="9.85546875" style="7" customWidth="1"/>
    <col min="4616" max="4616" width="9.28515625" style="7" customWidth="1"/>
    <col min="4617" max="4864" width="9.140625" style="7"/>
    <col min="4865" max="4865" width="31.42578125" style="7" customWidth="1"/>
    <col min="4866" max="4866" width="15" style="7" customWidth="1"/>
    <col min="4867" max="4867" width="10.28515625" style="7" customWidth="1"/>
    <col min="4868" max="4868" width="11" style="7" customWidth="1"/>
    <col min="4869" max="4869" width="9.5703125" style="7" customWidth="1"/>
    <col min="4870" max="4870" width="9.7109375" style="7" customWidth="1"/>
    <col min="4871" max="4871" width="9.85546875" style="7" customWidth="1"/>
    <col min="4872" max="4872" width="9.28515625" style="7" customWidth="1"/>
    <col min="4873" max="5120" width="9.140625" style="7"/>
    <col min="5121" max="5121" width="31.42578125" style="7" customWidth="1"/>
    <col min="5122" max="5122" width="15" style="7" customWidth="1"/>
    <col min="5123" max="5123" width="10.28515625" style="7" customWidth="1"/>
    <col min="5124" max="5124" width="11" style="7" customWidth="1"/>
    <col min="5125" max="5125" width="9.5703125" style="7" customWidth="1"/>
    <col min="5126" max="5126" width="9.7109375" style="7" customWidth="1"/>
    <col min="5127" max="5127" width="9.85546875" style="7" customWidth="1"/>
    <col min="5128" max="5128" width="9.28515625" style="7" customWidth="1"/>
    <col min="5129" max="5376" width="9.140625" style="7"/>
    <col min="5377" max="5377" width="31.42578125" style="7" customWidth="1"/>
    <col min="5378" max="5378" width="15" style="7" customWidth="1"/>
    <col min="5379" max="5379" width="10.28515625" style="7" customWidth="1"/>
    <col min="5380" max="5380" width="11" style="7" customWidth="1"/>
    <col min="5381" max="5381" width="9.5703125" style="7" customWidth="1"/>
    <col min="5382" max="5382" width="9.7109375" style="7" customWidth="1"/>
    <col min="5383" max="5383" width="9.85546875" style="7" customWidth="1"/>
    <col min="5384" max="5384" width="9.28515625" style="7" customWidth="1"/>
    <col min="5385" max="5632" width="9.140625" style="7"/>
    <col min="5633" max="5633" width="31.42578125" style="7" customWidth="1"/>
    <col min="5634" max="5634" width="15" style="7" customWidth="1"/>
    <col min="5635" max="5635" width="10.28515625" style="7" customWidth="1"/>
    <col min="5636" max="5636" width="11" style="7" customWidth="1"/>
    <col min="5637" max="5637" width="9.5703125" style="7" customWidth="1"/>
    <col min="5638" max="5638" width="9.7109375" style="7" customWidth="1"/>
    <col min="5639" max="5639" width="9.85546875" style="7" customWidth="1"/>
    <col min="5640" max="5640" width="9.28515625" style="7" customWidth="1"/>
    <col min="5641" max="5888" width="9.140625" style="7"/>
    <col min="5889" max="5889" width="31.42578125" style="7" customWidth="1"/>
    <col min="5890" max="5890" width="15" style="7" customWidth="1"/>
    <col min="5891" max="5891" width="10.28515625" style="7" customWidth="1"/>
    <col min="5892" max="5892" width="11" style="7" customWidth="1"/>
    <col min="5893" max="5893" width="9.5703125" style="7" customWidth="1"/>
    <col min="5894" max="5894" width="9.7109375" style="7" customWidth="1"/>
    <col min="5895" max="5895" width="9.85546875" style="7" customWidth="1"/>
    <col min="5896" max="5896" width="9.28515625" style="7" customWidth="1"/>
    <col min="5897" max="6144" width="9.140625" style="7"/>
    <col min="6145" max="6145" width="31.42578125" style="7" customWidth="1"/>
    <col min="6146" max="6146" width="15" style="7" customWidth="1"/>
    <col min="6147" max="6147" width="10.28515625" style="7" customWidth="1"/>
    <col min="6148" max="6148" width="11" style="7" customWidth="1"/>
    <col min="6149" max="6149" width="9.5703125" style="7" customWidth="1"/>
    <col min="6150" max="6150" width="9.7109375" style="7" customWidth="1"/>
    <col min="6151" max="6151" width="9.85546875" style="7" customWidth="1"/>
    <col min="6152" max="6152" width="9.28515625" style="7" customWidth="1"/>
    <col min="6153" max="6400" width="9.140625" style="7"/>
    <col min="6401" max="6401" width="31.42578125" style="7" customWidth="1"/>
    <col min="6402" max="6402" width="15" style="7" customWidth="1"/>
    <col min="6403" max="6403" width="10.28515625" style="7" customWidth="1"/>
    <col min="6404" max="6404" width="11" style="7" customWidth="1"/>
    <col min="6405" max="6405" width="9.5703125" style="7" customWidth="1"/>
    <col min="6406" max="6406" width="9.7109375" style="7" customWidth="1"/>
    <col min="6407" max="6407" width="9.85546875" style="7" customWidth="1"/>
    <col min="6408" max="6408" width="9.28515625" style="7" customWidth="1"/>
    <col min="6409" max="6656" width="9.140625" style="7"/>
    <col min="6657" max="6657" width="31.42578125" style="7" customWidth="1"/>
    <col min="6658" max="6658" width="15" style="7" customWidth="1"/>
    <col min="6659" max="6659" width="10.28515625" style="7" customWidth="1"/>
    <col min="6660" max="6660" width="11" style="7" customWidth="1"/>
    <col min="6661" max="6661" width="9.5703125" style="7" customWidth="1"/>
    <col min="6662" max="6662" width="9.7109375" style="7" customWidth="1"/>
    <col min="6663" max="6663" width="9.85546875" style="7" customWidth="1"/>
    <col min="6664" max="6664" width="9.28515625" style="7" customWidth="1"/>
    <col min="6665" max="6912" width="9.140625" style="7"/>
    <col min="6913" max="6913" width="31.42578125" style="7" customWidth="1"/>
    <col min="6914" max="6914" width="15" style="7" customWidth="1"/>
    <col min="6915" max="6915" width="10.28515625" style="7" customWidth="1"/>
    <col min="6916" max="6916" width="11" style="7" customWidth="1"/>
    <col min="6917" max="6917" width="9.5703125" style="7" customWidth="1"/>
    <col min="6918" max="6918" width="9.7109375" style="7" customWidth="1"/>
    <col min="6919" max="6919" width="9.85546875" style="7" customWidth="1"/>
    <col min="6920" max="6920" width="9.28515625" style="7" customWidth="1"/>
    <col min="6921" max="7168" width="9.140625" style="7"/>
    <col min="7169" max="7169" width="31.42578125" style="7" customWidth="1"/>
    <col min="7170" max="7170" width="15" style="7" customWidth="1"/>
    <col min="7171" max="7171" width="10.28515625" style="7" customWidth="1"/>
    <col min="7172" max="7172" width="11" style="7" customWidth="1"/>
    <col min="7173" max="7173" width="9.5703125" style="7" customWidth="1"/>
    <col min="7174" max="7174" width="9.7109375" style="7" customWidth="1"/>
    <col min="7175" max="7175" width="9.85546875" style="7" customWidth="1"/>
    <col min="7176" max="7176" width="9.28515625" style="7" customWidth="1"/>
    <col min="7177" max="7424" width="9.140625" style="7"/>
    <col min="7425" max="7425" width="31.42578125" style="7" customWidth="1"/>
    <col min="7426" max="7426" width="15" style="7" customWidth="1"/>
    <col min="7427" max="7427" width="10.28515625" style="7" customWidth="1"/>
    <col min="7428" max="7428" width="11" style="7" customWidth="1"/>
    <col min="7429" max="7429" width="9.5703125" style="7" customWidth="1"/>
    <col min="7430" max="7430" width="9.7109375" style="7" customWidth="1"/>
    <col min="7431" max="7431" width="9.85546875" style="7" customWidth="1"/>
    <col min="7432" max="7432" width="9.28515625" style="7" customWidth="1"/>
    <col min="7433" max="7680" width="9.140625" style="7"/>
    <col min="7681" max="7681" width="31.42578125" style="7" customWidth="1"/>
    <col min="7682" max="7682" width="15" style="7" customWidth="1"/>
    <col min="7683" max="7683" width="10.28515625" style="7" customWidth="1"/>
    <col min="7684" max="7684" width="11" style="7" customWidth="1"/>
    <col min="7685" max="7685" width="9.5703125" style="7" customWidth="1"/>
    <col min="7686" max="7686" width="9.7109375" style="7" customWidth="1"/>
    <col min="7687" max="7687" width="9.85546875" style="7" customWidth="1"/>
    <col min="7688" max="7688" width="9.28515625" style="7" customWidth="1"/>
    <col min="7689" max="7936" width="9.140625" style="7"/>
    <col min="7937" max="7937" width="31.42578125" style="7" customWidth="1"/>
    <col min="7938" max="7938" width="15" style="7" customWidth="1"/>
    <col min="7939" max="7939" width="10.28515625" style="7" customWidth="1"/>
    <col min="7940" max="7940" width="11" style="7" customWidth="1"/>
    <col min="7941" max="7941" width="9.5703125" style="7" customWidth="1"/>
    <col min="7942" max="7942" width="9.7109375" style="7" customWidth="1"/>
    <col min="7943" max="7943" width="9.85546875" style="7" customWidth="1"/>
    <col min="7944" max="7944" width="9.28515625" style="7" customWidth="1"/>
    <col min="7945" max="8192" width="9.140625" style="7"/>
    <col min="8193" max="8193" width="31.42578125" style="7" customWidth="1"/>
    <col min="8194" max="8194" width="15" style="7" customWidth="1"/>
    <col min="8195" max="8195" width="10.28515625" style="7" customWidth="1"/>
    <col min="8196" max="8196" width="11" style="7" customWidth="1"/>
    <col min="8197" max="8197" width="9.5703125" style="7" customWidth="1"/>
    <col min="8198" max="8198" width="9.7109375" style="7" customWidth="1"/>
    <col min="8199" max="8199" width="9.85546875" style="7" customWidth="1"/>
    <col min="8200" max="8200" width="9.28515625" style="7" customWidth="1"/>
    <col min="8201" max="8448" width="9.140625" style="7"/>
    <col min="8449" max="8449" width="31.42578125" style="7" customWidth="1"/>
    <col min="8450" max="8450" width="15" style="7" customWidth="1"/>
    <col min="8451" max="8451" width="10.28515625" style="7" customWidth="1"/>
    <col min="8452" max="8452" width="11" style="7" customWidth="1"/>
    <col min="8453" max="8453" width="9.5703125" style="7" customWidth="1"/>
    <col min="8454" max="8454" width="9.7109375" style="7" customWidth="1"/>
    <col min="8455" max="8455" width="9.85546875" style="7" customWidth="1"/>
    <col min="8456" max="8456" width="9.28515625" style="7" customWidth="1"/>
    <col min="8457" max="8704" width="9.140625" style="7"/>
    <col min="8705" max="8705" width="31.42578125" style="7" customWidth="1"/>
    <col min="8706" max="8706" width="15" style="7" customWidth="1"/>
    <col min="8707" max="8707" width="10.28515625" style="7" customWidth="1"/>
    <col min="8708" max="8708" width="11" style="7" customWidth="1"/>
    <col min="8709" max="8709" width="9.5703125" style="7" customWidth="1"/>
    <col min="8710" max="8710" width="9.7109375" style="7" customWidth="1"/>
    <col min="8711" max="8711" width="9.85546875" style="7" customWidth="1"/>
    <col min="8712" max="8712" width="9.28515625" style="7" customWidth="1"/>
    <col min="8713" max="8960" width="9.140625" style="7"/>
    <col min="8961" max="8961" width="31.42578125" style="7" customWidth="1"/>
    <col min="8962" max="8962" width="15" style="7" customWidth="1"/>
    <col min="8963" max="8963" width="10.28515625" style="7" customWidth="1"/>
    <col min="8964" max="8964" width="11" style="7" customWidth="1"/>
    <col min="8965" max="8965" width="9.5703125" style="7" customWidth="1"/>
    <col min="8966" max="8966" width="9.7109375" style="7" customWidth="1"/>
    <col min="8967" max="8967" width="9.85546875" style="7" customWidth="1"/>
    <col min="8968" max="8968" width="9.28515625" style="7" customWidth="1"/>
    <col min="8969" max="9216" width="9.140625" style="7"/>
    <col min="9217" max="9217" width="31.42578125" style="7" customWidth="1"/>
    <col min="9218" max="9218" width="15" style="7" customWidth="1"/>
    <col min="9219" max="9219" width="10.28515625" style="7" customWidth="1"/>
    <col min="9220" max="9220" width="11" style="7" customWidth="1"/>
    <col min="9221" max="9221" width="9.5703125" style="7" customWidth="1"/>
    <col min="9222" max="9222" width="9.7109375" style="7" customWidth="1"/>
    <col min="9223" max="9223" width="9.85546875" style="7" customWidth="1"/>
    <col min="9224" max="9224" width="9.28515625" style="7" customWidth="1"/>
    <col min="9225" max="9472" width="9.140625" style="7"/>
    <col min="9473" max="9473" width="31.42578125" style="7" customWidth="1"/>
    <col min="9474" max="9474" width="15" style="7" customWidth="1"/>
    <col min="9475" max="9475" width="10.28515625" style="7" customWidth="1"/>
    <col min="9476" max="9476" width="11" style="7" customWidth="1"/>
    <col min="9477" max="9477" width="9.5703125" style="7" customWidth="1"/>
    <col min="9478" max="9478" width="9.7109375" style="7" customWidth="1"/>
    <col min="9479" max="9479" width="9.85546875" style="7" customWidth="1"/>
    <col min="9480" max="9480" width="9.28515625" style="7" customWidth="1"/>
    <col min="9481" max="9728" width="9.140625" style="7"/>
    <col min="9729" max="9729" width="31.42578125" style="7" customWidth="1"/>
    <col min="9730" max="9730" width="15" style="7" customWidth="1"/>
    <col min="9731" max="9731" width="10.28515625" style="7" customWidth="1"/>
    <col min="9732" max="9732" width="11" style="7" customWidth="1"/>
    <col min="9733" max="9733" width="9.5703125" style="7" customWidth="1"/>
    <col min="9734" max="9734" width="9.7109375" style="7" customWidth="1"/>
    <col min="9735" max="9735" width="9.85546875" style="7" customWidth="1"/>
    <col min="9736" max="9736" width="9.28515625" style="7" customWidth="1"/>
    <col min="9737" max="9984" width="9.140625" style="7"/>
    <col min="9985" max="9985" width="31.42578125" style="7" customWidth="1"/>
    <col min="9986" max="9986" width="15" style="7" customWidth="1"/>
    <col min="9987" max="9987" width="10.28515625" style="7" customWidth="1"/>
    <col min="9988" max="9988" width="11" style="7" customWidth="1"/>
    <col min="9989" max="9989" width="9.5703125" style="7" customWidth="1"/>
    <col min="9990" max="9990" width="9.7109375" style="7" customWidth="1"/>
    <col min="9991" max="9991" width="9.85546875" style="7" customWidth="1"/>
    <col min="9992" max="9992" width="9.28515625" style="7" customWidth="1"/>
    <col min="9993" max="10240" width="9.140625" style="7"/>
    <col min="10241" max="10241" width="31.42578125" style="7" customWidth="1"/>
    <col min="10242" max="10242" width="15" style="7" customWidth="1"/>
    <col min="10243" max="10243" width="10.28515625" style="7" customWidth="1"/>
    <col min="10244" max="10244" width="11" style="7" customWidth="1"/>
    <col min="10245" max="10245" width="9.5703125" style="7" customWidth="1"/>
    <col min="10246" max="10246" width="9.7109375" style="7" customWidth="1"/>
    <col min="10247" max="10247" width="9.85546875" style="7" customWidth="1"/>
    <col min="10248" max="10248" width="9.28515625" style="7" customWidth="1"/>
    <col min="10249" max="10496" width="9.140625" style="7"/>
    <col min="10497" max="10497" width="31.42578125" style="7" customWidth="1"/>
    <col min="10498" max="10498" width="15" style="7" customWidth="1"/>
    <col min="10499" max="10499" width="10.28515625" style="7" customWidth="1"/>
    <col min="10500" max="10500" width="11" style="7" customWidth="1"/>
    <col min="10501" max="10501" width="9.5703125" style="7" customWidth="1"/>
    <col min="10502" max="10502" width="9.7109375" style="7" customWidth="1"/>
    <col min="10503" max="10503" width="9.85546875" style="7" customWidth="1"/>
    <col min="10504" max="10504" width="9.28515625" style="7" customWidth="1"/>
    <col min="10505" max="10752" width="9.140625" style="7"/>
    <col min="10753" max="10753" width="31.42578125" style="7" customWidth="1"/>
    <col min="10754" max="10754" width="15" style="7" customWidth="1"/>
    <col min="10755" max="10755" width="10.28515625" style="7" customWidth="1"/>
    <col min="10756" max="10756" width="11" style="7" customWidth="1"/>
    <col min="10757" max="10757" width="9.5703125" style="7" customWidth="1"/>
    <col min="10758" max="10758" width="9.7109375" style="7" customWidth="1"/>
    <col min="10759" max="10759" width="9.85546875" style="7" customWidth="1"/>
    <col min="10760" max="10760" width="9.28515625" style="7" customWidth="1"/>
    <col min="10761" max="11008" width="9.140625" style="7"/>
    <col min="11009" max="11009" width="31.42578125" style="7" customWidth="1"/>
    <col min="11010" max="11010" width="15" style="7" customWidth="1"/>
    <col min="11011" max="11011" width="10.28515625" style="7" customWidth="1"/>
    <col min="11012" max="11012" width="11" style="7" customWidth="1"/>
    <col min="11013" max="11013" width="9.5703125" style="7" customWidth="1"/>
    <col min="11014" max="11014" width="9.7109375" style="7" customWidth="1"/>
    <col min="11015" max="11015" width="9.85546875" style="7" customWidth="1"/>
    <col min="11016" max="11016" width="9.28515625" style="7" customWidth="1"/>
    <col min="11017" max="11264" width="9.140625" style="7"/>
    <col min="11265" max="11265" width="31.42578125" style="7" customWidth="1"/>
    <col min="11266" max="11266" width="15" style="7" customWidth="1"/>
    <col min="11267" max="11267" width="10.28515625" style="7" customWidth="1"/>
    <col min="11268" max="11268" width="11" style="7" customWidth="1"/>
    <col min="11269" max="11269" width="9.5703125" style="7" customWidth="1"/>
    <col min="11270" max="11270" width="9.7109375" style="7" customWidth="1"/>
    <col min="11271" max="11271" width="9.85546875" style="7" customWidth="1"/>
    <col min="11272" max="11272" width="9.28515625" style="7" customWidth="1"/>
    <col min="11273" max="11520" width="9.140625" style="7"/>
    <col min="11521" max="11521" width="31.42578125" style="7" customWidth="1"/>
    <col min="11522" max="11522" width="15" style="7" customWidth="1"/>
    <col min="11523" max="11523" width="10.28515625" style="7" customWidth="1"/>
    <col min="11524" max="11524" width="11" style="7" customWidth="1"/>
    <col min="11525" max="11525" width="9.5703125" style="7" customWidth="1"/>
    <col min="11526" max="11526" width="9.7109375" style="7" customWidth="1"/>
    <col min="11527" max="11527" width="9.85546875" style="7" customWidth="1"/>
    <col min="11528" max="11528" width="9.28515625" style="7" customWidth="1"/>
    <col min="11529" max="11776" width="9.140625" style="7"/>
    <col min="11777" max="11777" width="31.42578125" style="7" customWidth="1"/>
    <col min="11778" max="11778" width="15" style="7" customWidth="1"/>
    <col min="11779" max="11779" width="10.28515625" style="7" customWidth="1"/>
    <col min="11780" max="11780" width="11" style="7" customWidth="1"/>
    <col min="11781" max="11781" width="9.5703125" style="7" customWidth="1"/>
    <col min="11782" max="11782" width="9.7109375" style="7" customWidth="1"/>
    <col min="11783" max="11783" width="9.85546875" style="7" customWidth="1"/>
    <col min="11784" max="11784" width="9.28515625" style="7" customWidth="1"/>
    <col min="11785" max="12032" width="9.140625" style="7"/>
    <col min="12033" max="12033" width="31.42578125" style="7" customWidth="1"/>
    <col min="12034" max="12034" width="15" style="7" customWidth="1"/>
    <col min="12035" max="12035" width="10.28515625" style="7" customWidth="1"/>
    <col min="12036" max="12036" width="11" style="7" customWidth="1"/>
    <col min="12037" max="12037" width="9.5703125" style="7" customWidth="1"/>
    <col min="12038" max="12038" width="9.7109375" style="7" customWidth="1"/>
    <col min="12039" max="12039" width="9.85546875" style="7" customWidth="1"/>
    <col min="12040" max="12040" width="9.28515625" style="7" customWidth="1"/>
    <col min="12041" max="12288" width="9.140625" style="7"/>
    <col min="12289" max="12289" width="31.42578125" style="7" customWidth="1"/>
    <col min="12290" max="12290" width="15" style="7" customWidth="1"/>
    <col min="12291" max="12291" width="10.28515625" style="7" customWidth="1"/>
    <col min="12292" max="12292" width="11" style="7" customWidth="1"/>
    <col min="12293" max="12293" width="9.5703125" style="7" customWidth="1"/>
    <col min="12294" max="12294" width="9.7109375" style="7" customWidth="1"/>
    <col min="12295" max="12295" width="9.85546875" style="7" customWidth="1"/>
    <col min="12296" max="12296" width="9.28515625" style="7" customWidth="1"/>
    <col min="12297" max="12544" width="9.140625" style="7"/>
    <col min="12545" max="12545" width="31.42578125" style="7" customWidth="1"/>
    <col min="12546" max="12546" width="15" style="7" customWidth="1"/>
    <col min="12547" max="12547" width="10.28515625" style="7" customWidth="1"/>
    <col min="12548" max="12548" width="11" style="7" customWidth="1"/>
    <col min="12549" max="12549" width="9.5703125" style="7" customWidth="1"/>
    <col min="12550" max="12550" width="9.7109375" style="7" customWidth="1"/>
    <col min="12551" max="12551" width="9.85546875" style="7" customWidth="1"/>
    <col min="12552" max="12552" width="9.28515625" style="7" customWidth="1"/>
    <col min="12553" max="12800" width="9.140625" style="7"/>
    <col min="12801" max="12801" width="31.42578125" style="7" customWidth="1"/>
    <col min="12802" max="12802" width="15" style="7" customWidth="1"/>
    <col min="12803" max="12803" width="10.28515625" style="7" customWidth="1"/>
    <col min="12804" max="12804" width="11" style="7" customWidth="1"/>
    <col min="12805" max="12805" width="9.5703125" style="7" customWidth="1"/>
    <col min="12806" max="12806" width="9.7109375" style="7" customWidth="1"/>
    <col min="12807" max="12807" width="9.85546875" style="7" customWidth="1"/>
    <col min="12808" max="12808" width="9.28515625" style="7" customWidth="1"/>
    <col min="12809" max="13056" width="9.140625" style="7"/>
    <col min="13057" max="13057" width="31.42578125" style="7" customWidth="1"/>
    <col min="13058" max="13058" width="15" style="7" customWidth="1"/>
    <col min="13059" max="13059" width="10.28515625" style="7" customWidth="1"/>
    <col min="13060" max="13060" width="11" style="7" customWidth="1"/>
    <col min="13061" max="13061" width="9.5703125" style="7" customWidth="1"/>
    <col min="13062" max="13062" width="9.7109375" style="7" customWidth="1"/>
    <col min="13063" max="13063" width="9.85546875" style="7" customWidth="1"/>
    <col min="13064" max="13064" width="9.28515625" style="7" customWidth="1"/>
    <col min="13065" max="13312" width="9.140625" style="7"/>
    <col min="13313" max="13313" width="31.42578125" style="7" customWidth="1"/>
    <col min="13314" max="13314" width="15" style="7" customWidth="1"/>
    <col min="13315" max="13315" width="10.28515625" style="7" customWidth="1"/>
    <col min="13316" max="13316" width="11" style="7" customWidth="1"/>
    <col min="13317" max="13317" width="9.5703125" style="7" customWidth="1"/>
    <col min="13318" max="13318" width="9.7109375" style="7" customWidth="1"/>
    <col min="13319" max="13319" width="9.85546875" style="7" customWidth="1"/>
    <col min="13320" max="13320" width="9.28515625" style="7" customWidth="1"/>
    <col min="13321" max="13568" width="9.140625" style="7"/>
    <col min="13569" max="13569" width="31.42578125" style="7" customWidth="1"/>
    <col min="13570" max="13570" width="15" style="7" customWidth="1"/>
    <col min="13571" max="13571" width="10.28515625" style="7" customWidth="1"/>
    <col min="13572" max="13572" width="11" style="7" customWidth="1"/>
    <col min="13573" max="13573" width="9.5703125" style="7" customWidth="1"/>
    <col min="13574" max="13574" width="9.7109375" style="7" customWidth="1"/>
    <col min="13575" max="13575" width="9.85546875" style="7" customWidth="1"/>
    <col min="13576" max="13576" width="9.28515625" style="7" customWidth="1"/>
    <col min="13577" max="13824" width="9.140625" style="7"/>
    <col min="13825" max="13825" width="31.42578125" style="7" customWidth="1"/>
    <col min="13826" max="13826" width="15" style="7" customWidth="1"/>
    <col min="13827" max="13827" width="10.28515625" style="7" customWidth="1"/>
    <col min="13828" max="13828" width="11" style="7" customWidth="1"/>
    <col min="13829" max="13829" width="9.5703125" style="7" customWidth="1"/>
    <col min="13830" max="13830" width="9.7109375" style="7" customWidth="1"/>
    <col min="13831" max="13831" width="9.85546875" style="7" customWidth="1"/>
    <col min="13832" max="13832" width="9.28515625" style="7" customWidth="1"/>
    <col min="13833" max="14080" width="9.140625" style="7"/>
    <col min="14081" max="14081" width="31.42578125" style="7" customWidth="1"/>
    <col min="14082" max="14082" width="15" style="7" customWidth="1"/>
    <col min="14083" max="14083" width="10.28515625" style="7" customWidth="1"/>
    <col min="14084" max="14084" width="11" style="7" customWidth="1"/>
    <col min="14085" max="14085" width="9.5703125" style="7" customWidth="1"/>
    <col min="14086" max="14086" width="9.7109375" style="7" customWidth="1"/>
    <col min="14087" max="14087" width="9.85546875" style="7" customWidth="1"/>
    <col min="14088" max="14088" width="9.28515625" style="7" customWidth="1"/>
    <col min="14089" max="14336" width="9.140625" style="7"/>
    <col min="14337" max="14337" width="31.42578125" style="7" customWidth="1"/>
    <col min="14338" max="14338" width="15" style="7" customWidth="1"/>
    <col min="14339" max="14339" width="10.28515625" style="7" customWidth="1"/>
    <col min="14340" max="14340" width="11" style="7" customWidth="1"/>
    <col min="14341" max="14341" width="9.5703125" style="7" customWidth="1"/>
    <col min="14342" max="14342" width="9.7109375" style="7" customWidth="1"/>
    <col min="14343" max="14343" width="9.85546875" style="7" customWidth="1"/>
    <col min="14344" max="14344" width="9.28515625" style="7" customWidth="1"/>
    <col min="14345" max="14592" width="9.140625" style="7"/>
    <col min="14593" max="14593" width="31.42578125" style="7" customWidth="1"/>
    <col min="14594" max="14594" width="15" style="7" customWidth="1"/>
    <col min="14595" max="14595" width="10.28515625" style="7" customWidth="1"/>
    <col min="14596" max="14596" width="11" style="7" customWidth="1"/>
    <col min="14597" max="14597" width="9.5703125" style="7" customWidth="1"/>
    <col min="14598" max="14598" width="9.7109375" style="7" customWidth="1"/>
    <col min="14599" max="14599" width="9.85546875" style="7" customWidth="1"/>
    <col min="14600" max="14600" width="9.28515625" style="7" customWidth="1"/>
    <col min="14601" max="14848" width="9.140625" style="7"/>
    <col min="14849" max="14849" width="31.42578125" style="7" customWidth="1"/>
    <col min="14850" max="14850" width="15" style="7" customWidth="1"/>
    <col min="14851" max="14851" width="10.28515625" style="7" customWidth="1"/>
    <col min="14852" max="14852" width="11" style="7" customWidth="1"/>
    <col min="14853" max="14853" width="9.5703125" style="7" customWidth="1"/>
    <col min="14854" max="14854" width="9.7109375" style="7" customWidth="1"/>
    <col min="14855" max="14855" width="9.85546875" style="7" customWidth="1"/>
    <col min="14856" max="14856" width="9.28515625" style="7" customWidth="1"/>
    <col min="14857" max="15104" width="9.140625" style="7"/>
    <col min="15105" max="15105" width="31.42578125" style="7" customWidth="1"/>
    <col min="15106" max="15106" width="15" style="7" customWidth="1"/>
    <col min="15107" max="15107" width="10.28515625" style="7" customWidth="1"/>
    <col min="15108" max="15108" width="11" style="7" customWidth="1"/>
    <col min="15109" max="15109" width="9.5703125" style="7" customWidth="1"/>
    <col min="15110" max="15110" width="9.7109375" style="7" customWidth="1"/>
    <col min="15111" max="15111" width="9.85546875" style="7" customWidth="1"/>
    <col min="15112" max="15112" width="9.28515625" style="7" customWidth="1"/>
    <col min="15113" max="15360" width="9.140625" style="7"/>
    <col min="15361" max="15361" width="31.42578125" style="7" customWidth="1"/>
    <col min="15362" max="15362" width="15" style="7" customWidth="1"/>
    <col min="15363" max="15363" width="10.28515625" style="7" customWidth="1"/>
    <col min="15364" max="15364" width="11" style="7" customWidth="1"/>
    <col min="15365" max="15365" width="9.5703125" style="7" customWidth="1"/>
    <col min="15366" max="15366" width="9.7109375" style="7" customWidth="1"/>
    <col min="15367" max="15367" width="9.85546875" style="7" customWidth="1"/>
    <col min="15368" max="15368" width="9.28515625" style="7" customWidth="1"/>
    <col min="15369" max="15616" width="9.140625" style="7"/>
    <col min="15617" max="15617" width="31.42578125" style="7" customWidth="1"/>
    <col min="15618" max="15618" width="15" style="7" customWidth="1"/>
    <col min="15619" max="15619" width="10.28515625" style="7" customWidth="1"/>
    <col min="15620" max="15620" width="11" style="7" customWidth="1"/>
    <col min="15621" max="15621" width="9.5703125" style="7" customWidth="1"/>
    <col min="15622" max="15622" width="9.7109375" style="7" customWidth="1"/>
    <col min="15623" max="15623" width="9.85546875" style="7" customWidth="1"/>
    <col min="15624" max="15624" width="9.28515625" style="7" customWidth="1"/>
    <col min="15625" max="15872" width="9.140625" style="7"/>
    <col min="15873" max="15873" width="31.42578125" style="7" customWidth="1"/>
    <col min="15874" max="15874" width="15" style="7" customWidth="1"/>
    <col min="15875" max="15875" width="10.28515625" style="7" customWidth="1"/>
    <col min="15876" max="15876" width="11" style="7" customWidth="1"/>
    <col min="15877" max="15877" width="9.5703125" style="7" customWidth="1"/>
    <col min="15878" max="15878" width="9.7109375" style="7" customWidth="1"/>
    <col min="15879" max="15879" width="9.85546875" style="7" customWidth="1"/>
    <col min="15880" max="15880" width="9.28515625" style="7" customWidth="1"/>
    <col min="15881" max="16128" width="9.140625" style="7"/>
    <col min="16129" max="16129" width="31.42578125" style="7" customWidth="1"/>
    <col min="16130" max="16130" width="15" style="7" customWidth="1"/>
    <col min="16131" max="16131" width="10.28515625" style="7" customWidth="1"/>
    <col min="16132" max="16132" width="11" style="7" customWidth="1"/>
    <col min="16133" max="16133" width="9.5703125" style="7" customWidth="1"/>
    <col min="16134" max="16134" width="9.7109375" style="7" customWidth="1"/>
    <col min="16135" max="16135" width="9.85546875" style="7" customWidth="1"/>
    <col min="16136" max="16136" width="9.28515625" style="7" customWidth="1"/>
    <col min="16137" max="16384" width="9.140625" style="7"/>
  </cols>
  <sheetData>
    <row r="1" spans="1:20" ht="21" customHeight="1">
      <c r="A1" s="54"/>
      <c r="B1" s="61" t="str">
        <f>Resumo!B1</f>
        <v xml:space="preserve">                                 OBRA: REVITALIZAÇÃO DO GALPÃO ANEXO A SEDE DA SEPLAG</v>
      </c>
      <c r="C1" s="55"/>
      <c r="D1" s="6"/>
      <c r="E1" s="6"/>
      <c r="F1" s="6"/>
      <c r="H1" s="6"/>
    </row>
    <row r="2" spans="1:20" ht="18" customHeight="1">
      <c r="A2" s="54"/>
      <c r="B2" s="57" t="s">
        <v>101</v>
      </c>
      <c r="C2" s="55"/>
      <c r="D2" s="6"/>
      <c r="E2" s="6"/>
      <c r="F2" s="6"/>
      <c r="H2" s="6"/>
      <c r="L2" s="57" t="str">
        <f>Resumo!E2</f>
        <v>BDI 1 : 22,77 %;  BDI 2:14,02 %</v>
      </c>
    </row>
    <row r="3" spans="1:20" ht="15.75" customHeight="1">
      <c r="A3" s="54"/>
      <c r="B3" s="57" t="str">
        <f>Resumo!B3</f>
        <v xml:space="preserve">                                FONTES: SINAPI-PE 01/2026           ENCAGOS SOCIAIS: SEM DESONERAÇÃO: 114,63% H, 70,67%MÊS</v>
      </c>
      <c r="C3" s="55"/>
      <c r="D3" s="6"/>
      <c r="E3" s="6"/>
      <c r="F3" s="6"/>
      <c r="H3" s="6"/>
      <c r="L3" s="57" t="str">
        <f>Resumo!E3</f>
        <v>DATA: 12/02/2026</v>
      </c>
    </row>
    <row r="4" spans="1:20">
      <c r="L4" s="58"/>
    </row>
    <row r="5" spans="1:20" ht="26.25" customHeight="1">
      <c r="A5" s="218" t="s">
        <v>849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20" ht="12.75" customHeight="1" thickBot="1"/>
    <row r="7" spans="1:20" ht="171" customHeight="1" thickBot="1">
      <c r="A7" s="219" t="s">
        <v>269</v>
      </c>
      <c r="B7" s="219"/>
      <c r="C7" s="209" t="s">
        <v>270</v>
      </c>
      <c r="D7" s="210"/>
      <c r="E7" s="211"/>
      <c r="F7" s="209" t="s">
        <v>271</v>
      </c>
      <c r="G7" s="210"/>
      <c r="H7" s="211"/>
      <c r="I7" s="209" t="s">
        <v>272</v>
      </c>
      <c r="J7" s="210"/>
      <c r="K7" s="211"/>
      <c r="L7" s="209" t="s">
        <v>273</v>
      </c>
      <c r="M7" s="210"/>
      <c r="N7" s="211"/>
      <c r="O7" s="209" t="s">
        <v>274</v>
      </c>
      <c r="P7" s="210"/>
      <c r="Q7" s="211"/>
      <c r="R7" s="209" t="s">
        <v>275</v>
      </c>
      <c r="S7" s="210"/>
      <c r="T7" s="211"/>
    </row>
    <row r="8" spans="1:20">
      <c r="A8" s="8" t="s">
        <v>276</v>
      </c>
      <c r="B8" s="9" t="s">
        <v>277</v>
      </c>
      <c r="C8" s="9" t="s">
        <v>278</v>
      </c>
      <c r="D8" s="9" t="s">
        <v>279</v>
      </c>
      <c r="E8" s="10" t="s">
        <v>280</v>
      </c>
      <c r="F8" s="11" t="s">
        <v>278</v>
      </c>
      <c r="G8" s="11" t="s">
        <v>279</v>
      </c>
      <c r="H8" s="12" t="s">
        <v>280</v>
      </c>
      <c r="I8" s="11" t="s">
        <v>278</v>
      </c>
      <c r="J8" s="11" t="s">
        <v>279</v>
      </c>
      <c r="K8" s="12" t="s">
        <v>280</v>
      </c>
      <c r="L8" s="11" t="s">
        <v>278</v>
      </c>
      <c r="M8" s="11" t="s">
        <v>279</v>
      </c>
      <c r="N8" s="12" t="s">
        <v>280</v>
      </c>
      <c r="O8" s="11" t="s">
        <v>278</v>
      </c>
      <c r="P8" s="11" t="s">
        <v>279</v>
      </c>
      <c r="Q8" s="12" t="s">
        <v>280</v>
      </c>
      <c r="R8" s="11" t="s">
        <v>278</v>
      </c>
      <c r="S8" s="11" t="s">
        <v>279</v>
      </c>
      <c r="T8" s="12" t="s">
        <v>280</v>
      </c>
    </row>
    <row r="9" spans="1:20">
      <c r="A9" s="13" t="s">
        <v>281</v>
      </c>
      <c r="B9" s="14">
        <v>4</v>
      </c>
      <c r="C9" s="15">
        <v>3</v>
      </c>
      <c r="D9" s="15">
        <v>4</v>
      </c>
      <c r="E9" s="15">
        <v>5.5</v>
      </c>
      <c r="F9" s="15">
        <v>3.8</v>
      </c>
      <c r="G9" s="16">
        <v>4.01</v>
      </c>
      <c r="H9" s="16">
        <v>4.67</v>
      </c>
      <c r="I9" s="16">
        <v>3.43</v>
      </c>
      <c r="J9" s="16">
        <v>4.93</v>
      </c>
      <c r="K9" s="16">
        <v>6.71</v>
      </c>
      <c r="L9" s="17">
        <v>1.5</v>
      </c>
      <c r="M9" s="17">
        <v>3.45</v>
      </c>
      <c r="N9" s="17">
        <v>4.49</v>
      </c>
      <c r="O9" s="17">
        <v>5.29</v>
      </c>
      <c r="P9" s="17">
        <v>5.92</v>
      </c>
      <c r="Q9" s="17">
        <v>7.93</v>
      </c>
      <c r="R9" s="16">
        <v>4</v>
      </c>
      <c r="S9" s="16">
        <v>5.52</v>
      </c>
      <c r="T9" s="16" t="s">
        <v>282</v>
      </c>
    </row>
    <row r="10" spans="1:20">
      <c r="A10" s="18" t="s">
        <v>283</v>
      </c>
      <c r="B10" s="14">
        <v>0.8</v>
      </c>
      <c r="C10" s="19">
        <v>0.8</v>
      </c>
      <c r="D10" s="19">
        <v>0.8</v>
      </c>
      <c r="E10" s="19">
        <v>1</v>
      </c>
      <c r="F10" s="19">
        <v>0.32</v>
      </c>
      <c r="G10" s="17">
        <v>0.4</v>
      </c>
      <c r="H10" s="17">
        <v>0.74</v>
      </c>
      <c r="I10" s="17">
        <v>0.28000000000000003</v>
      </c>
      <c r="J10" s="17">
        <v>0.49</v>
      </c>
      <c r="K10" s="17">
        <v>0.75</v>
      </c>
      <c r="L10" s="17">
        <v>0.3</v>
      </c>
      <c r="M10" s="17">
        <v>0.48</v>
      </c>
      <c r="N10" s="17">
        <v>0.82</v>
      </c>
      <c r="O10" s="17">
        <v>0.25</v>
      </c>
      <c r="P10" s="17">
        <v>0.51</v>
      </c>
      <c r="Q10" s="17">
        <v>0.56000000000000005</v>
      </c>
      <c r="R10" s="17">
        <v>0.81</v>
      </c>
      <c r="S10" s="17">
        <v>1.22</v>
      </c>
      <c r="T10" s="17">
        <v>1.99</v>
      </c>
    </row>
    <row r="11" spans="1:20">
      <c r="A11" s="18" t="s">
        <v>284</v>
      </c>
      <c r="B11" s="14">
        <v>1.27</v>
      </c>
      <c r="C11" s="19">
        <v>0.97</v>
      </c>
      <c r="D11" s="19">
        <v>1.27</v>
      </c>
      <c r="E11" s="19">
        <v>1.27</v>
      </c>
      <c r="F11" s="19">
        <v>0.5</v>
      </c>
      <c r="G11" s="17">
        <v>0.56000000000000005</v>
      </c>
      <c r="H11" s="17">
        <v>0.97</v>
      </c>
      <c r="I11" s="17">
        <v>1</v>
      </c>
      <c r="J11" s="17">
        <v>1.39</v>
      </c>
      <c r="K11" s="17">
        <v>1.74</v>
      </c>
      <c r="L11" s="17">
        <v>0.56000000000000005</v>
      </c>
      <c r="M11" s="17">
        <v>0.85</v>
      </c>
      <c r="N11" s="17">
        <v>0.89</v>
      </c>
      <c r="O11" s="17">
        <v>1</v>
      </c>
      <c r="P11" s="17">
        <v>1.48</v>
      </c>
      <c r="Q11" s="17">
        <v>1.97</v>
      </c>
      <c r="R11" s="17">
        <v>1.46</v>
      </c>
      <c r="S11" s="17">
        <v>2.3199999999999998</v>
      </c>
      <c r="T11" s="17">
        <v>3.16</v>
      </c>
    </row>
    <row r="12" spans="1:20">
      <c r="A12" s="18" t="s">
        <v>285</v>
      </c>
      <c r="B12" s="14">
        <v>1.23</v>
      </c>
      <c r="C12" s="19">
        <v>0.59</v>
      </c>
      <c r="D12" s="19">
        <v>1.23</v>
      </c>
      <c r="E12" s="19">
        <v>1.39</v>
      </c>
      <c r="F12" s="19">
        <v>1.02</v>
      </c>
      <c r="G12" s="17">
        <v>1.1100000000000001</v>
      </c>
      <c r="H12" s="20">
        <v>1.21</v>
      </c>
      <c r="I12" s="17">
        <v>0.94</v>
      </c>
      <c r="J12" s="17">
        <v>0.99</v>
      </c>
      <c r="K12" s="20">
        <v>1.17</v>
      </c>
      <c r="L12" s="17">
        <v>0.85</v>
      </c>
      <c r="M12" s="17">
        <v>0.85</v>
      </c>
      <c r="N12" s="20">
        <v>1.1100000000000001</v>
      </c>
      <c r="O12" s="17">
        <v>1.01</v>
      </c>
      <c r="P12" s="17">
        <v>1.07</v>
      </c>
      <c r="Q12" s="20">
        <v>1.1100000000000001</v>
      </c>
      <c r="R12" s="17">
        <v>0.94</v>
      </c>
      <c r="S12" s="17">
        <v>1.02</v>
      </c>
      <c r="T12" s="20">
        <v>1.33</v>
      </c>
    </row>
    <row r="13" spans="1:20">
      <c r="A13" s="18" t="s">
        <v>286</v>
      </c>
      <c r="B13" s="14">
        <v>6.16</v>
      </c>
      <c r="C13" s="21">
        <v>6.16</v>
      </c>
      <c r="D13" s="22">
        <v>7.4</v>
      </c>
      <c r="E13" s="21">
        <v>8.9600000000000009</v>
      </c>
      <c r="F13" s="23">
        <v>6.64</v>
      </c>
      <c r="G13" s="23">
        <v>7.3</v>
      </c>
      <c r="H13" s="24">
        <v>8.69</v>
      </c>
      <c r="I13" s="23">
        <v>6.74</v>
      </c>
      <c r="J13" s="23">
        <v>8.0399999999999991</v>
      </c>
      <c r="K13" s="24">
        <v>9.4</v>
      </c>
      <c r="L13" s="17">
        <v>3.5</v>
      </c>
      <c r="M13" s="17">
        <v>5.1100000000000003</v>
      </c>
      <c r="N13" s="24">
        <v>6.22</v>
      </c>
      <c r="O13" s="25">
        <v>8</v>
      </c>
      <c r="P13" s="23">
        <v>8.31</v>
      </c>
      <c r="Q13" s="24">
        <v>9.51</v>
      </c>
      <c r="R13" s="23">
        <v>7.14</v>
      </c>
      <c r="S13" s="23">
        <v>8.4</v>
      </c>
      <c r="T13" s="24">
        <v>10.43</v>
      </c>
    </row>
    <row r="14" spans="1:20">
      <c r="A14" s="26" t="s">
        <v>287</v>
      </c>
      <c r="B14" s="27">
        <f>3+0.65+3.5</f>
        <v>7.15</v>
      </c>
      <c r="C14" s="212" t="s">
        <v>288</v>
      </c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ht="15.75" thickBot="1">
      <c r="C15" s="28"/>
      <c r="D15" s="28"/>
      <c r="E15" s="28"/>
    </row>
    <row r="16" spans="1:20" ht="15.75" thickBot="1">
      <c r="A16" s="213" t="s">
        <v>289</v>
      </c>
      <c r="B16" s="213"/>
      <c r="C16" s="213"/>
      <c r="D16" s="213"/>
      <c r="E16" s="28"/>
      <c r="F16" s="214" t="s">
        <v>290</v>
      </c>
      <c r="G16" s="215"/>
      <c r="H16" s="215"/>
      <c r="I16" s="215"/>
      <c r="J16" s="215"/>
      <c r="K16" s="215"/>
      <c r="L16" s="215"/>
      <c r="M16" s="215"/>
      <c r="N16" s="216"/>
      <c r="O16" s="29" t="e">
        <f>#REF!</f>
        <v>#REF!</v>
      </c>
    </row>
    <row r="17" spans="1:14" ht="15.75" thickBot="1">
      <c r="A17" s="217" t="s">
        <v>291</v>
      </c>
      <c r="B17" s="217"/>
      <c r="C17" s="217"/>
      <c r="D17" s="217"/>
      <c r="E17" s="28"/>
      <c r="F17" s="214" t="s">
        <v>292</v>
      </c>
      <c r="G17" s="215"/>
      <c r="H17" s="215"/>
      <c r="I17" s="215"/>
      <c r="J17" s="215"/>
      <c r="K17" s="215"/>
      <c r="L17" s="30" t="s">
        <v>278</v>
      </c>
      <c r="M17" s="31" t="s">
        <v>279</v>
      </c>
      <c r="N17" s="32" t="s">
        <v>280</v>
      </c>
    </row>
    <row r="18" spans="1:14" ht="32.25" customHeight="1">
      <c r="A18" s="202" t="s">
        <v>293</v>
      </c>
      <c r="B18" s="202"/>
      <c r="C18" s="202"/>
      <c r="D18" s="202"/>
      <c r="E18" s="28"/>
      <c r="F18" s="203" t="s">
        <v>294</v>
      </c>
      <c r="G18" s="204"/>
      <c r="H18" s="204"/>
      <c r="I18" s="204"/>
      <c r="J18" s="204"/>
      <c r="K18" s="205"/>
      <c r="L18" s="33">
        <v>20.34</v>
      </c>
      <c r="M18" s="33">
        <v>22.12</v>
      </c>
      <c r="N18" s="33">
        <v>25</v>
      </c>
    </row>
    <row r="19" spans="1:14" ht="35.25" customHeight="1">
      <c r="A19" s="202" t="s">
        <v>295</v>
      </c>
      <c r="B19" s="202"/>
      <c r="C19" s="202"/>
      <c r="D19" s="202"/>
      <c r="F19" s="196" t="s">
        <v>296</v>
      </c>
      <c r="G19" s="197"/>
      <c r="H19" s="197"/>
      <c r="I19" s="197"/>
      <c r="J19" s="197"/>
      <c r="K19" s="198"/>
      <c r="L19" s="34">
        <v>19.600000000000001</v>
      </c>
      <c r="M19" s="34">
        <v>20.97</v>
      </c>
      <c r="N19" s="34">
        <v>24.23</v>
      </c>
    </row>
    <row r="20" spans="1:14" ht="20.25">
      <c r="A20" s="35" t="s">
        <v>297</v>
      </c>
      <c r="B20" s="36">
        <f>((1+(B9+B10+B11)/100)*((1+B12/100)*(1+B13/100))/(1-B14/100))-1</f>
        <v>0.22766763723855687</v>
      </c>
      <c r="C20" s="37"/>
      <c r="D20" s="37"/>
      <c r="F20" s="196" t="s">
        <v>298</v>
      </c>
      <c r="G20" s="197"/>
      <c r="H20" s="197"/>
      <c r="I20" s="197"/>
      <c r="J20" s="197"/>
      <c r="K20" s="198"/>
      <c r="L20" s="34">
        <v>20.76</v>
      </c>
      <c r="M20" s="34">
        <v>24.18</v>
      </c>
      <c r="N20" s="34">
        <v>26.44</v>
      </c>
    </row>
    <row r="21" spans="1:14" ht="18">
      <c r="A21" s="206" t="s">
        <v>299</v>
      </c>
      <c r="B21" s="207"/>
      <c r="C21" s="207"/>
      <c r="D21" s="208"/>
      <c r="F21" s="196" t="s">
        <v>300</v>
      </c>
      <c r="G21" s="197"/>
      <c r="H21" s="197"/>
      <c r="I21" s="197"/>
      <c r="J21" s="197"/>
      <c r="K21" s="198"/>
      <c r="L21" s="34">
        <v>24</v>
      </c>
      <c r="M21" s="34">
        <v>25.84</v>
      </c>
      <c r="N21" s="34">
        <v>27.86</v>
      </c>
    </row>
    <row r="22" spans="1:14">
      <c r="A22" s="38"/>
      <c r="B22" s="39"/>
      <c r="C22" s="39"/>
      <c r="D22" s="40"/>
      <c r="F22" s="196" t="s">
        <v>301</v>
      </c>
      <c r="G22" s="197"/>
      <c r="H22" s="197"/>
      <c r="I22" s="197"/>
      <c r="J22" s="197"/>
      <c r="K22" s="198"/>
      <c r="L22" s="34">
        <v>22.8</v>
      </c>
      <c r="M22" s="34">
        <v>27.48</v>
      </c>
      <c r="N22" s="34">
        <v>30.95</v>
      </c>
    </row>
    <row r="23" spans="1:14">
      <c r="A23" s="41"/>
      <c r="D23" s="42"/>
      <c r="F23" s="199" t="s">
        <v>302</v>
      </c>
      <c r="G23" s="200"/>
      <c r="H23" s="200"/>
      <c r="I23" s="200"/>
      <c r="J23" s="200"/>
      <c r="K23" s="201"/>
      <c r="L23" s="43">
        <v>11.1</v>
      </c>
      <c r="M23" s="43">
        <v>14.02</v>
      </c>
      <c r="N23" s="43">
        <v>16.8</v>
      </c>
    </row>
    <row r="24" spans="1:14">
      <c r="A24" s="44"/>
      <c r="B24" s="45"/>
      <c r="C24" s="45"/>
      <c r="D24" s="46"/>
    </row>
    <row r="26" spans="1:14" ht="15.75" thickBot="1">
      <c r="A26" s="47" t="s">
        <v>303</v>
      </c>
      <c r="B26" s="48"/>
      <c r="C26" s="48"/>
      <c r="D26" s="49"/>
    </row>
    <row r="27" spans="1:14">
      <c r="A27" s="50" t="s">
        <v>304</v>
      </c>
    </row>
    <row r="28" spans="1:14">
      <c r="A28" s="51" t="s">
        <v>305</v>
      </c>
    </row>
    <row r="29" spans="1:14">
      <c r="A29" s="51" t="s">
        <v>306</v>
      </c>
    </row>
    <row r="30" spans="1:14">
      <c r="A30" s="51"/>
    </row>
    <row r="31" spans="1:14">
      <c r="A31" s="51"/>
    </row>
    <row r="33" spans="1:1">
      <c r="A33" s="51" t="s">
        <v>307</v>
      </c>
    </row>
  </sheetData>
  <mergeCells count="22">
    <mergeCell ref="A17:D17"/>
    <mergeCell ref="F17:K17"/>
    <mergeCell ref="A5:N5"/>
    <mergeCell ref="A7:B7"/>
    <mergeCell ref="C7:E7"/>
    <mergeCell ref="F7:H7"/>
    <mergeCell ref="I7:K7"/>
    <mergeCell ref="L7:N7"/>
    <mergeCell ref="O7:Q7"/>
    <mergeCell ref="R7:T7"/>
    <mergeCell ref="C14:T14"/>
    <mergeCell ref="A16:D16"/>
    <mergeCell ref="F16:N16"/>
    <mergeCell ref="F22:K22"/>
    <mergeCell ref="F23:K23"/>
    <mergeCell ref="A18:D18"/>
    <mergeCell ref="F18:K18"/>
    <mergeCell ref="A19:D19"/>
    <mergeCell ref="F19:K19"/>
    <mergeCell ref="F20:K20"/>
    <mergeCell ref="A21:D21"/>
    <mergeCell ref="F21:K21"/>
  </mergeCells>
  <printOptions horizontalCentered="1"/>
  <pageMargins left="0.51181102362204722" right="0.51181102362204722" top="0.62992125984251968" bottom="0.35433070866141736" header="0.27559055118110237" footer="0.43307086614173229"/>
  <pageSetup paperSize="9" scale="75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Microsoft Equation 3.0" shapeId="9217" r:id="rId4">
          <objectPr defaultSize="0" autoPict="0" r:id="rId5">
            <anchor moveWithCells="1" sizeWithCells="1">
              <from>
                <xdr:col>0</xdr:col>
                <xdr:colOff>304800</xdr:colOff>
                <xdr:row>21</xdr:row>
                <xdr:rowOff>76200</xdr:rowOff>
              </from>
              <to>
                <xdr:col>3</xdr:col>
                <xdr:colOff>428625</xdr:colOff>
                <xdr:row>23</xdr:row>
                <xdr:rowOff>142875</xdr:rowOff>
              </to>
            </anchor>
          </objectPr>
        </oleObject>
      </mc:Choice>
      <mc:Fallback>
        <oleObject progId="Microsoft Equation 3.0" shapeId="9217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33"/>
  <sheetViews>
    <sheetView view="pageBreakPreview" zoomScale="70" zoomScaleNormal="100" zoomScaleSheetLayoutView="70" workbookViewId="0">
      <selection activeCell="M3" sqref="M3"/>
    </sheetView>
  </sheetViews>
  <sheetFormatPr defaultRowHeight="15"/>
  <cols>
    <col min="1" max="1" width="31.42578125" style="7" customWidth="1"/>
    <col min="2" max="2" width="15" style="7" customWidth="1"/>
    <col min="3" max="3" width="10.28515625" style="7" customWidth="1"/>
    <col min="4" max="4" width="11" style="7" customWidth="1"/>
    <col min="5" max="5" width="9.5703125" style="7" customWidth="1"/>
    <col min="6" max="6" width="9.7109375" style="7" customWidth="1"/>
    <col min="7" max="7" width="9.85546875" style="7" customWidth="1"/>
    <col min="8" max="8" width="9.28515625" style="7" customWidth="1"/>
    <col min="9" max="256" width="9.140625" style="7"/>
    <col min="257" max="257" width="31.42578125" style="7" customWidth="1"/>
    <col min="258" max="258" width="15" style="7" customWidth="1"/>
    <col min="259" max="259" width="10.28515625" style="7" customWidth="1"/>
    <col min="260" max="260" width="11" style="7" customWidth="1"/>
    <col min="261" max="261" width="9.5703125" style="7" customWidth="1"/>
    <col min="262" max="262" width="9.7109375" style="7" customWidth="1"/>
    <col min="263" max="263" width="9.85546875" style="7" customWidth="1"/>
    <col min="264" max="264" width="9.28515625" style="7" customWidth="1"/>
    <col min="265" max="512" width="9.140625" style="7"/>
    <col min="513" max="513" width="31.42578125" style="7" customWidth="1"/>
    <col min="514" max="514" width="15" style="7" customWidth="1"/>
    <col min="515" max="515" width="10.28515625" style="7" customWidth="1"/>
    <col min="516" max="516" width="11" style="7" customWidth="1"/>
    <col min="517" max="517" width="9.5703125" style="7" customWidth="1"/>
    <col min="518" max="518" width="9.7109375" style="7" customWidth="1"/>
    <col min="519" max="519" width="9.85546875" style="7" customWidth="1"/>
    <col min="520" max="520" width="9.28515625" style="7" customWidth="1"/>
    <col min="521" max="768" width="9.140625" style="7"/>
    <col min="769" max="769" width="31.42578125" style="7" customWidth="1"/>
    <col min="770" max="770" width="15" style="7" customWidth="1"/>
    <col min="771" max="771" width="10.28515625" style="7" customWidth="1"/>
    <col min="772" max="772" width="11" style="7" customWidth="1"/>
    <col min="773" max="773" width="9.5703125" style="7" customWidth="1"/>
    <col min="774" max="774" width="9.7109375" style="7" customWidth="1"/>
    <col min="775" max="775" width="9.85546875" style="7" customWidth="1"/>
    <col min="776" max="776" width="9.28515625" style="7" customWidth="1"/>
    <col min="777" max="1024" width="9.140625" style="7"/>
    <col min="1025" max="1025" width="31.42578125" style="7" customWidth="1"/>
    <col min="1026" max="1026" width="15" style="7" customWidth="1"/>
    <col min="1027" max="1027" width="10.28515625" style="7" customWidth="1"/>
    <col min="1028" max="1028" width="11" style="7" customWidth="1"/>
    <col min="1029" max="1029" width="9.5703125" style="7" customWidth="1"/>
    <col min="1030" max="1030" width="9.7109375" style="7" customWidth="1"/>
    <col min="1031" max="1031" width="9.85546875" style="7" customWidth="1"/>
    <col min="1032" max="1032" width="9.28515625" style="7" customWidth="1"/>
    <col min="1033" max="1280" width="9.140625" style="7"/>
    <col min="1281" max="1281" width="31.42578125" style="7" customWidth="1"/>
    <col min="1282" max="1282" width="15" style="7" customWidth="1"/>
    <col min="1283" max="1283" width="10.28515625" style="7" customWidth="1"/>
    <col min="1284" max="1284" width="11" style="7" customWidth="1"/>
    <col min="1285" max="1285" width="9.5703125" style="7" customWidth="1"/>
    <col min="1286" max="1286" width="9.7109375" style="7" customWidth="1"/>
    <col min="1287" max="1287" width="9.85546875" style="7" customWidth="1"/>
    <col min="1288" max="1288" width="9.28515625" style="7" customWidth="1"/>
    <col min="1289" max="1536" width="9.140625" style="7"/>
    <col min="1537" max="1537" width="31.42578125" style="7" customWidth="1"/>
    <col min="1538" max="1538" width="15" style="7" customWidth="1"/>
    <col min="1539" max="1539" width="10.28515625" style="7" customWidth="1"/>
    <col min="1540" max="1540" width="11" style="7" customWidth="1"/>
    <col min="1541" max="1541" width="9.5703125" style="7" customWidth="1"/>
    <col min="1542" max="1542" width="9.7109375" style="7" customWidth="1"/>
    <col min="1543" max="1543" width="9.85546875" style="7" customWidth="1"/>
    <col min="1544" max="1544" width="9.28515625" style="7" customWidth="1"/>
    <col min="1545" max="1792" width="9.140625" style="7"/>
    <col min="1793" max="1793" width="31.42578125" style="7" customWidth="1"/>
    <col min="1794" max="1794" width="15" style="7" customWidth="1"/>
    <col min="1795" max="1795" width="10.28515625" style="7" customWidth="1"/>
    <col min="1796" max="1796" width="11" style="7" customWidth="1"/>
    <col min="1797" max="1797" width="9.5703125" style="7" customWidth="1"/>
    <col min="1798" max="1798" width="9.7109375" style="7" customWidth="1"/>
    <col min="1799" max="1799" width="9.85546875" style="7" customWidth="1"/>
    <col min="1800" max="1800" width="9.28515625" style="7" customWidth="1"/>
    <col min="1801" max="2048" width="9.140625" style="7"/>
    <col min="2049" max="2049" width="31.42578125" style="7" customWidth="1"/>
    <col min="2050" max="2050" width="15" style="7" customWidth="1"/>
    <col min="2051" max="2051" width="10.28515625" style="7" customWidth="1"/>
    <col min="2052" max="2052" width="11" style="7" customWidth="1"/>
    <col min="2053" max="2053" width="9.5703125" style="7" customWidth="1"/>
    <col min="2054" max="2054" width="9.7109375" style="7" customWidth="1"/>
    <col min="2055" max="2055" width="9.85546875" style="7" customWidth="1"/>
    <col min="2056" max="2056" width="9.28515625" style="7" customWidth="1"/>
    <col min="2057" max="2304" width="9.140625" style="7"/>
    <col min="2305" max="2305" width="31.42578125" style="7" customWidth="1"/>
    <col min="2306" max="2306" width="15" style="7" customWidth="1"/>
    <col min="2307" max="2307" width="10.28515625" style="7" customWidth="1"/>
    <col min="2308" max="2308" width="11" style="7" customWidth="1"/>
    <col min="2309" max="2309" width="9.5703125" style="7" customWidth="1"/>
    <col min="2310" max="2310" width="9.7109375" style="7" customWidth="1"/>
    <col min="2311" max="2311" width="9.85546875" style="7" customWidth="1"/>
    <col min="2312" max="2312" width="9.28515625" style="7" customWidth="1"/>
    <col min="2313" max="2560" width="9.140625" style="7"/>
    <col min="2561" max="2561" width="31.42578125" style="7" customWidth="1"/>
    <col min="2562" max="2562" width="15" style="7" customWidth="1"/>
    <col min="2563" max="2563" width="10.28515625" style="7" customWidth="1"/>
    <col min="2564" max="2564" width="11" style="7" customWidth="1"/>
    <col min="2565" max="2565" width="9.5703125" style="7" customWidth="1"/>
    <col min="2566" max="2566" width="9.7109375" style="7" customWidth="1"/>
    <col min="2567" max="2567" width="9.85546875" style="7" customWidth="1"/>
    <col min="2568" max="2568" width="9.28515625" style="7" customWidth="1"/>
    <col min="2569" max="2816" width="9.140625" style="7"/>
    <col min="2817" max="2817" width="31.42578125" style="7" customWidth="1"/>
    <col min="2818" max="2818" width="15" style="7" customWidth="1"/>
    <col min="2819" max="2819" width="10.28515625" style="7" customWidth="1"/>
    <col min="2820" max="2820" width="11" style="7" customWidth="1"/>
    <col min="2821" max="2821" width="9.5703125" style="7" customWidth="1"/>
    <col min="2822" max="2822" width="9.7109375" style="7" customWidth="1"/>
    <col min="2823" max="2823" width="9.85546875" style="7" customWidth="1"/>
    <col min="2824" max="2824" width="9.28515625" style="7" customWidth="1"/>
    <col min="2825" max="3072" width="9.140625" style="7"/>
    <col min="3073" max="3073" width="31.42578125" style="7" customWidth="1"/>
    <col min="3074" max="3074" width="15" style="7" customWidth="1"/>
    <col min="3075" max="3075" width="10.28515625" style="7" customWidth="1"/>
    <col min="3076" max="3076" width="11" style="7" customWidth="1"/>
    <col min="3077" max="3077" width="9.5703125" style="7" customWidth="1"/>
    <col min="3078" max="3078" width="9.7109375" style="7" customWidth="1"/>
    <col min="3079" max="3079" width="9.85546875" style="7" customWidth="1"/>
    <col min="3080" max="3080" width="9.28515625" style="7" customWidth="1"/>
    <col min="3081" max="3328" width="9.140625" style="7"/>
    <col min="3329" max="3329" width="31.42578125" style="7" customWidth="1"/>
    <col min="3330" max="3330" width="15" style="7" customWidth="1"/>
    <col min="3331" max="3331" width="10.28515625" style="7" customWidth="1"/>
    <col min="3332" max="3332" width="11" style="7" customWidth="1"/>
    <col min="3333" max="3333" width="9.5703125" style="7" customWidth="1"/>
    <col min="3334" max="3334" width="9.7109375" style="7" customWidth="1"/>
    <col min="3335" max="3335" width="9.85546875" style="7" customWidth="1"/>
    <col min="3336" max="3336" width="9.28515625" style="7" customWidth="1"/>
    <col min="3337" max="3584" width="9.140625" style="7"/>
    <col min="3585" max="3585" width="31.42578125" style="7" customWidth="1"/>
    <col min="3586" max="3586" width="15" style="7" customWidth="1"/>
    <col min="3587" max="3587" width="10.28515625" style="7" customWidth="1"/>
    <col min="3588" max="3588" width="11" style="7" customWidth="1"/>
    <col min="3589" max="3589" width="9.5703125" style="7" customWidth="1"/>
    <col min="3590" max="3590" width="9.7109375" style="7" customWidth="1"/>
    <col min="3591" max="3591" width="9.85546875" style="7" customWidth="1"/>
    <col min="3592" max="3592" width="9.28515625" style="7" customWidth="1"/>
    <col min="3593" max="3840" width="9.140625" style="7"/>
    <col min="3841" max="3841" width="31.42578125" style="7" customWidth="1"/>
    <col min="3842" max="3842" width="15" style="7" customWidth="1"/>
    <col min="3843" max="3843" width="10.28515625" style="7" customWidth="1"/>
    <col min="3844" max="3844" width="11" style="7" customWidth="1"/>
    <col min="3845" max="3845" width="9.5703125" style="7" customWidth="1"/>
    <col min="3846" max="3846" width="9.7109375" style="7" customWidth="1"/>
    <col min="3847" max="3847" width="9.85546875" style="7" customWidth="1"/>
    <col min="3848" max="3848" width="9.28515625" style="7" customWidth="1"/>
    <col min="3849" max="4096" width="9.140625" style="7"/>
    <col min="4097" max="4097" width="31.42578125" style="7" customWidth="1"/>
    <col min="4098" max="4098" width="15" style="7" customWidth="1"/>
    <col min="4099" max="4099" width="10.28515625" style="7" customWidth="1"/>
    <col min="4100" max="4100" width="11" style="7" customWidth="1"/>
    <col min="4101" max="4101" width="9.5703125" style="7" customWidth="1"/>
    <col min="4102" max="4102" width="9.7109375" style="7" customWidth="1"/>
    <col min="4103" max="4103" width="9.85546875" style="7" customWidth="1"/>
    <col min="4104" max="4104" width="9.28515625" style="7" customWidth="1"/>
    <col min="4105" max="4352" width="9.140625" style="7"/>
    <col min="4353" max="4353" width="31.42578125" style="7" customWidth="1"/>
    <col min="4354" max="4354" width="15" style="7" customWidth="1"/>
    <col min="4355" max="4355" width="10.28515625" style="7" customWidth="1"/>
    <col min="4356" max="4356" width="11" style="7" customWidth="1"/>
    <col min="4357" max="4357" width="9.5703125" style="7" customWidth="1"/>
    <col min="4358" max="4358" width="9.7109375" style="7" customWidth="1"/>
    <col min="4359" max="4359" width="9.85546875" style="7" customWidth="1"/>
    <col min="4360" max="4360" width="9.28515625" style="7" customWidth="1"/>
    <col min="4361" max="4608" width="9.140625" style="7"/>
    <col min="4609" max="4609" width="31.42578125" style="7" customWidth="1"/>
    <col min="4610" max="4610" width="15" style="7" customWidth="1"/>
    <col min="4611" max="4611" width="10.28515625" style="7" customWidth="1"/>
    <col min="4612" max="4612" width="11" style="7" customWidth="1"/>
    <col min="4613" max="4613" width="9.5703125" style="7" customWidth="1"/>
    <col min="4614" max="4614" width="9.7109375" style="7" customWidth="1"/>
    <col min="4615" max="4615" width="9.85546875" style="7" customWidth="1"/>
    <col min="4616" max="4616" width="9.28515625" style="7" customWidth="1"/>
    <col min="4617" max="4864" width="9.140625" style="7"/>
    <col min="4865" max="4865" width="31.42578125" style="7" customWidth="1"/>
    <col min="4866" max="4866" width="15" style="7" customWidth="1"/>
    <col min="4867" max="4867" width="10.28515625" style="7" customWidth="1"/>
    <col min="4868" max="4868" width="11" style="7" customWidth="1"/>
    <col min="4869" max="4869" width="9.5703125" style="7" customWidth="1"/>
    <col min="4870" max="4870" width="9.7109375" style="7" customWidth="1"/>
    <col min="4871" max="4871" width="9.85546875" style="7" customWidth="1"/>
    <col min="4872" max="4872" width="9.28515625" style="7" customWidth="1"/>
    <col min="4873" max="5120" width="9.140625" style="7"/>
    <col min="5121" max="5121" width="31.42578125" style="7" customWidth="1"/>
    <col min="5122" max="5122" width="15" style="7" customWidth="1"/>
    <col min="5123" max="5123" width="10.28515625" style="7" customWidth="1"/>
    <col min="5124" max="5124" width="11" style="7" customWidth="1"/>
    <col min="5125" max="5125" width="9.5703125" style="7" customWidth="1"/>
    <col min="5126" max="5126" width="9.7109375" style="7" customWidth="1"/>
    <col min="5127" max="5127" width="9.85546875" style="7" customWidth="1"/>
    <col min="5128" max="5128" width="9.28515625" style="7" customWidth="1"/>
    <col min="5129" max="5376" width="9.140625" style="7"/>
    <col min="5377" max="5377" width="31.42578125" style="7" customWidth="1"/>
    <col min="5378" max="5378" width="15" style="7" customWidth="1"/>
    <col min="5379" max="5379" width="10.28515625" style="7" customWidth="1"/>
    <col min="5380" max="5380" width="11" style="7" customWidth="1"/>
    <col min="5381" max="5381" width="9.5703125" style="7" customWidth="1"/>
    <col min="5382" max="5382" width="9.7109375" style="7" customWidth="1"/>
    <col min="5383" max="5383" width="9.85546875" style="7" customWidth="1"/>
    <col min="5384" max="5384" width="9.28515625" style="7" customWidth="1"/>
    <col min="5385" max="5632" width="9.140625" style="7"/>
    <col min="5633" max="5633" width="31.42578125" style="7" customWidth="1"/>
    <col min="5634" max="5634" width="15" style="7" customWidth="1"/>
    <col min="5635" max="5635" width="10.28515625" style="7" customWidth="1"/>
    <col min="5636" max="5636" width="11" style="7" customWidth="1"/>
    <col min="5637" max="5637" width="9.5703125" style="7" customWidth="1"/>
    <col min="5638" max="5638" width="9.7109375" style="7" customWidth="1"/>
    <col min="5639" max="5639" width="9.85546875" style="7" customWidth="1"/>
    <col min="5640" max="5640" width="9.28515625" style="7" customWidth="1"/>
    <col min="5641" max="5888" width="9.140625" style="7"/>
    <col min="5889" max="5889" width="31.42578125" style="7" customWidth="1"/>
    <col min="5890" max="5890" width="15" style="7" customWidth="1"/>
    <col min="5891" max="5891" width="10.28515625" style="7" customWidth="1"/>
    <col min="5892" max="5892" width="11" style="7" customWidth="1"/>
    <col min="5893" max="5893" width="9.5703125" style="7" customWidth="1"/>
    <col min="5894" max="5894" width="9.7109375" style="7" customWidth="1"/>
    <col min="5895" max="5895" width="9.85546875" style="7" customWidth="1"/>
    <col min="5896" max="5896" width="9.28515625" style="7" customWidth="1"/>
    <col min="5897" max="6144" width="9.140625" style="7"/>
    <col min="6145" max="6145" width="31.42578125" style="7" customWidth="1"/>
    <col min="6146" max="6146" width="15" style="7" customWidth="1"/>
    <col min="6147" max="6147" width="10.28515625" style="7" customWidth="1"/>
    <col min="6148" max="6148" width="11" style="7" customWidth="1"/>
    <col min="6149" max="6149" width="9.5703125" style="7" customWidth="1"/>
    <col min="6150" max="6150" width="9.7109375" style="7" customWidth="1"/>
    <col min="6151" max="6151" width="9.85546875" style="7" customWidth="1"/>
    <col min="6152" max="6152" width="9.28515625" style="7" customWidth="1"/>
    <col min="6153" max="6400" width="9.140625" style="7"/>
    <col min="6401" max="6401" width="31.42578125" style="7" customWidth="1"/>
    <col min="6402" max="6402" width="15" style="7" customWidth="1"/>
    <col min="6403" max="6403" width="10.28515625" style="7" customWidth="1"/>
    <col min="6404" max="6404" width="11" style="7" customWidth="1"/>
    <col min="6405" max="6405" width="9.5703125" style="7" customWidth="1"/>
    <col min="6406" max="6406" width="9.7109375" style="7" customWidth="1"/>
    <col min="6407" max="6407" width="9.85546875" style="7" customWidth="1"/>
    <col min="6408" max="6408" width="9.28515625" style="7" customWidth="1"/>
    <col min="6409" max="6656" width="9.140625" style="7"/>
    <col min="6657" max="6657" width="31.42578125" style="7" customWidth="1"/>
    <col min="6658" max="6658" width="15" style="7" customWidth="1"/>
    <col min="6659" max="6659" width="10.28515625" style="7" customWidth="1"/>
    <col min="6660" max="6660" width="11" style="7" customWidth="1"/>
    <col min="6661" max="6661" width="9.5703125" style="7" customWidth="1"/>
    <col min="6662" max="6662" width="9.7109375" style="7" customWidth="1"/>
    <col min="6663" max="6663" width="9.85546875" style="7" customWidth="1"/>
    <col min="6664" max="6664" width="9.28515625" style="7" customWidth="1"/>
    <col min="6665" max="6912" width="9.140625" style="7"/>
    <col min="6913" max="6913" width="31.42578125" style="7" customWidth="1"/>
    <col min="6914" max="6914" width="15" style="7" customWidth="1"/>
    <col min="6915" max="6915" width="10.28515625" style="7" customWidth="1"/>
    <col min="6916" max="6916" width="11" style="7" customWidth="1"/>
    <col min="6917" max="6917" width="9.5703125" style="7" customWidth="1"/>
    <col min="6918" max="6918" width="9.7109375" style="7" customWidth="1"/>
    <col min="6919" max="6919" width="9.85546875" style="7" customWidth="1"/>
    <col min="6920" max="6920" width="9.28515625" style="7" customWidth="1"/>
    <col min="6921" max="7168" width="9.140625" style="7"/>
    <col min="7169" max="7169" width="31.42578125" style="7" customWidth="1"/>
    <col min="7170" max="7170" width="15" style="7" customWidth="1"/>
    <col min="7171" max="7171" width="10.28515625" style="7" customWidth="1"/>
    <col min="7172" max="7172" width="11" style="7" customWidth="1"/>
    <col min="7173" max="7173" width="9.5703125" style="7" customWidth="1"/>
    <col min="7174" max="7174" width="9.7109375" style="7" customWidth="1"/>
    <col min="7175" max="7175" width="9.85546875" style="7" customWidth="1"/>
    <col min="7176" max="7176" width="9.28515625" style="7" customWidth="1"/>
    <col min="7177" max="7424" width="9.140625" style="7"/>
    <col min="7425" max="7425" width="31.42578125" style="7" customWidth="1"/>
    <col min="7426" max="7426" width="15" style="7" customWidth="1"/>
    <col min="7427" max="7427" width="10.28515625" style="7" customWidth="1"/>
    <col min="7428" max="7428" width="11" style="7" customWidth="1"/>
    <col min="7429" max="7429" width="9.5703125" style="7" customWidth="1"/>
    <col min="7430" max="7430" width="9.7109375" style="7" customWidth="1"/>
    <col min="7431" max="7431" width="9.85546875" style="7" customWidth="1"/>
    <col min="7432" max="7432" width="9.28515625" style="7" customWidth="1"/>
    <col min="7433" max="7680" width="9.140625" style="7"/>
    <col min="7681" max="7681" width="31.42578125" style="7" customWidth="1"/>
    <col min="7682" max="7682" width="15" style="7" customWidth="1"/>
    <col min="7683" max="7683" width="10.28515625" style="7" customWidth="1"/>
    <col min="7684" max="7684" width="11" style="7" customWidth="1"/>
    <col min="7685" max="7685" width="9.5703125" style="7" customWidth="1"/>
    <col min="7686" max="7686" width="9.7109375" style="7" customWidth="1"/>
    <col min="7687" max="7687" width="9.85546875" style="7" customWidth="1"/>
    <col min="7688" max="7688" width="9.28515625" style="7" customWidth="1"/>
    <col min="7689" max="7936" width="9.140625" style="7"/>
    <col min="7937" max="7937" width="31.42578125" style="7" customWidth="1"/>
    <col min="7938" max="7938" width="15" style="7" customWidth="1"/>
    <col min="7939" max="7939" width="10.28515625" style="7" customWidth="1"/>
    <col min="7940" max="7940" width="11" style="7" customWidth="1"/>
    <col min="7941" max="7941" width="9.5703125" style="7" customWidth="1"/>
    <col min="7942" max="7942" width="9.7109375" style="7" customWidth="1"/>
    <col min="7943" max="7943" width="9.85546875" style="7" customWidth="1"/>
    <col min="7944" max="7944" width="9.28515625" style="7" customWidth="1"/>
    <col min="7945" max="8192" width="9.140625" style="7"/>
    <col min="8193" max="8193" width="31.42578125" style="7" customWidth="1"/>
    <col min="8194" max="8194" width="15" style="7" customWidth="1"/>
    <col min="8195" max="8195" width="10.28515625" style="7" customWidth="1"/>
    <col min="8196" max="8196" width="11" style="7" customWidth="1"/>
    <col min="8197" max="8197" width="9.5703125" style="7" customWidth="1"/>
    <col min="8198" max="8198" width="9.7109375" style="7" customWidth="1"/>
    <col min="8199" max="8199" width="9.85546875" style="7" customWidth="1"/>
    <col min="8200" max="8200" width="9.28515625" style="7" customWidth="1"/>
    <col min="8201" max="8448" width="9.140625" style="7"/>
    <col min="8449" max="8449" width="31.42578125" style="7" customWidth="1"/>
    <col min="8450" max="8450" width="15" style="7" customWidth="1"/>
    <col min="8451" max="8451" width="10.28515625" style="7" customWidth="1"/>
    <col min="8452" max="8452" width="11" style="7" customWidth="1"/>
    <col min="8453" max="8453" width="9.5703125" style="7" customWidth="1"/>
    <col min="8454" max="8454" width="9.7109375" style="7" customWidth="1"/>
    <col min="8455" max="8455" width="9.85546875" style="7" customWidth="1"/>
    <col min="8456" max="8456" width="9.28515625" style="7" customWidth="1"/>
    <col min="8457" max="8704" width="9.140625" style="7"/>
    <col min="8705" max="8705" width="31.42578125" style="7" customWidth="1"/>
    <col min="8706" max="8706" width="15" style="7" customWidth="1"/>
    <col min="8707" max="8707" width="10.28515625" style="7" customWidth="1"/>
    <col min="8708" max="8708" width="11" style="7" customWidth="1"/>
    <col min="8709" max="8709" width="9.5703125" style="7" customWidth="1"/>
    <col min="8710" max="8710" width="9.7109375" style="7" customWidth="1"/>
    <col min="8711" max="8711" width="9.85546875" style="7" customWidth="1"/>
    <col min="8712" max="8712" width="9.28515625" style="7" customWidth="1"/>
    <col min="8713" max="8960" width="9.140625" style="7"/>
    <col min="8961" max="8961" width="31.42578125" style="7" customWidth="1"/>
    <col min="8962" max="8962" width="15" style="7" customWidth="1"/>
    <col min="8963" max="8963" width="10.28515625" style="7" customWidth="1"/>
    <col min="8964" max="8964" width="11" style="7" customWidth="1"/>
    <col min="8965" max="8965" width="9.5703125" style="7" customWidth="1"/>
    <col min="8966" max="8966" width="9.7109375" style="7" customWidth="1"/>
    <col min="8967" max="8967" width="9.85546875" style="7" customWidth="1"/>
    <col min="8968" max="8968" width="9.28515625" style="7" customWidth="1"/>
    <col min="8969" max="9216" width="9.140625" style="7"/>
    <col min="9217" max="9217" width="31.42578125" style="7" customWidth="1"/>
    <col min="9218" max="9218" width="15" style="7" customWidth="1"/>
    <col min="9219" max="9219" width="10.28515625" style="7" customWidth="1"/>
    <col min="9220" max="9220" width="11" style="7" customWidth="1"/>
    <col min="9221" max="9221" width="9.5703125" style="7" customWidth="1"/>
    <col min="9222" max="9222" width="9.7109375" style="7" customWidth="1"/>
    <col min="9223" max="9223" width="9.85546875" style="7" customWidth="1"/>
    <col min="9224" max="9224" width="9.28515625" style="7" customWidth="1"/>
    <col min="9225" max="9472" width="9.140625" style="7"/>
    <col min="9473" max="9473" width="31.42578125" style="7" customWidth="1"/>
    <col min="9474" max="9474" width="15" style="7" customWidth="1"/>
    <col min="9475" max="9475" width="10.28515625" style="7" customWidth="1"/>
    <col min="9476" max="9476" width="11" style="7" customWidth="1"/>
    <col min="9477" max="9477" width="9.5703125" style="7" customWidth="1"/>
    <col min="9478" max="9478" width="9.7109375" style="7" customWidth="1"/>
    <col min="9479" max="9479" width="9.85546875" style="7" customWidth="1"/>
    <col min="9480" max="9480" width="9.28515625" style="7" customWidth="1"/>
    <col min="9481" max="9728" width="9.140625" style="7"/>
    <col min="9729" max="9729" width="31.42578125" style="7" customWidth="1"/>
    <col min="9730" max="9730" width="15" style="7" customWidth="1"/>
    <col min="9731" max="9731" width="10.28515625" style="7" customWidth="1"/>
    <col min="9732" max="9732" width="11" style="7" customWidth="1"/>
    <col min="9733" max="9733" width="9.5703125" style="7" customWidth="1"/>
    <col min="9734" max="9734" width="9.7109375" style="7" customWidth="1"/>
    <col min="9735" max="9735" width="9.85546875" style="7" customWidth="1"/>
    <col min="9736" max="9736" width="9.28515625" style="7" customWidth="1"/>
    <col min="9737" max="9984" width="9.140625" style="7"/>
    <col min="9985" max="9985" width="31.42578125" style="7" customWidth="1"/>
    <col min="9986" max="9986" width="15" style="7" customWidth="1"/>
    <col min="9987" max="9987" width="10.28515625" style="7" customWidth="1"/>
    <col min="9988" max="9988" width="11" style="7" customWidth="1"/>
    <col min="9989" max="9989" width="9.5703125" style="7" customWidth="1"/>
    <col min="9990" max="9990" width="9.7109375" style="7" customWidth="1"/>
    <col min="9991" max="9991" width="9.85546875" style="7" customWidth="1"/>
    <col min="9992" max="9992" width="9.28515625" style="7" customWidth="1"/>
    <col min="9993" max="10240" width="9.140625" style="7"/>
    <col min="10241" max="10241" width="31.42578125" style="7" customWidth="1"/>
    <col min="10242" max="10242" width="15" style="7" customWidth="1"/>
    <col min="10243" max="10243" width="10.28515625" style="7" customWidth="1"/>
    <col min="10244" max="10244" width="11" style="7" customWidth="1"/>
    <col min="10245" max="10245" width="9.5703125" style="7" customWidth="1"/>
    <col min="10246" max="10246" width="9.7109375" style="7" customWidth="1"/>
    <col min="10247" max="10247" width="9.85546875" style="7" customWidth="1"/>
    <col min="10248" max="10248" width="9.28515625" style="7" customWidth="1"/>
    <col min="10249" max="10496" width="9.140625" style="7"/>
    <col min="10497" max="10497" width="31.42578125" style="7" customWidth="1"/>
    <col min="10498" max="10498" width="15" style="7" customWidth="1"/>
    <col min="10499" max="10499" width="10.28515625" style="7" customWidth="1"/>
    <col min="10500" max="10500" width="11" style="7" customWidth="1"/>
    <col min="10501" max="10501" width="9.5703125" style="7" customWidth="1"/>
    <col min="10502" max="10502" width="9.7109375" style="7" customWidth="1"/>
    <col min="10503" max="10503" width="9.85546875" style="7" customWidth="1"/>
    <col min="10504" max="10504" width="9.28515625" style="7" customWidth="1"/>
    <col min="10505" max="10752" width="9.140625" style="7"/>
    <col min="10753" max="10753" width="31.42578125" style="7" customWidth="1"/>
    <col min="10754" max="10754" width="15" style="7" customWidth="1"/>
    <col min="10755" max="10755" width="10.28515625" style="7" customWidth="1"/>
    <col min="10756" max="10756" width="11" style="7" customWidth="1"/>
    <col min="10757" max="10757" width="9.5703125" style="7" customWidth="1"/>
    <col min="10758" max="10758" width="9.7109375" style="7" customWidth="1"/>
    <col min="10759" max="10759" width="9.85546875" style="7" customWidth="1"/>
    <col min="10760" max="10760" width="9.28515625" style="7" customWidth="1"/>
    <col min="10761" max="11008" width="9.140625" style="7"/>
    <col min="11009" max="11009" width="31.42578125" style="7" customWidth="1"/>
    <col min="11010" max="11010" width="15" style="7" customWidth="1"/>
    <col min="11011" max="11011" width="10.28515625" style="7" customWidth="1"/>
    <col min="11012" max="11012" width="11" style="7" customWidth="1"/>
    <col min="11013" max="11013" width="9.5703125" style="7" customWidth="1"/>
    <col min="11014" max="11014" width="9.7109375" style="7" customWidth="1"/>
    <col min="11015" max="11015" width="9.85546875" style="7" customWidth="1"/>
    <col min="11016" max="11016" width="9.28515625" style="7" customWidth="1"/>
    <col min="11017" max="11264" width="9.140625" style="7"/>
    <col min="11265" max="11265" width="31.42578125" style="7" customWidth="1"/>
    <col min="11266" max="11266" width="15" style="7" customWidth="1"/>
    <col min="11267" max="11267" width="10.28515625" style="7" customWidth="1"/>
    <col min="11268" max="11268" width="11" style="7" customWidth="1"/>
    <col min="11269" max="11269" width="9.5703125" style="7" customWidth="1"/>
    <col min="11270" max="11270" width="9.7109375" style="7" customWidth="1"/>
    <col min="11271" max="11271" width="9.85546875" style="7" customWidth="1"/>
    <col min="11272" max="11272" width="9.28515625" style="7" customWidth="1"/>
    <col min="11273" max="11520" width="9.140625" style="7"/>
    <col min="11521" max="11521" width="31.42578125" style="7" customWidth="1"/>
    <col min="11522" max="11522" width="15" style="7" customWidth="1"/>
    <col min="11523" max="11523" width="10.28515625" style="7" customWidth="1"/>
    <col min="11524" max="11524" width="11" style="7" customWidth="1"/>
    <col min="11525" max="11525" width="9.5703125" style="7" customWidth="1"/>
    <col min="11526" max="11526" width="9.7109375" style="7" customWidth="1"/>
    <col min="11527" max="11527" width="9.85546875" style="7" customWidth="1"/>
    <col min="11528" max="11528" width="9.28515625" style="7" customWidth="1"/>
    <col min="11529" max="11776" width="9.140625" style="7"/>
    <col min="11777" max="11777" width="31.42578125" style="7" customWidth="1"/>
    <col min="11778" max="11778" width="15" style="7" customWidth="1"/>
    <col min="11779" max="11779" width="10.28515625" style="7" customWidth="1"/>
    <col min="11780" max="11780" width="11" style="7" customWidth="1"/>
    <col min="11781" max="11781" width="9.5703125" style="7" customWidth="1"/>
    <col min="11782" max="11782" width="9.7109375" style="7" customWidth="1"/>
    <col min="11783" max="11783" width="9.85546875" style="7" customWidth="1"/>
    <col min="11784" max="11784" width="9.28515625" style="7" customWidth="1"/>
    <col min="11785" max="12032" width="9.140625" style="7"/>
    <col min="12033" max="12033" width="31.42578125" style="7" customWidth="1"/>
    <col min="12034" max="12034" width="15" style="7" customWidth="1"/>
    <col min="12035" max="12035" width="10.28515625" style="7" customWidth="1"/>
    <col min="12036" max="12036" width="11" style="7" customWidth="1"/>
    <col min="12037" max="12037" width="9.5703125" style="7" customWidth="1"/>
    <col min="12038" max="12038" width="9.7109375" style="7" customWidth="1"/>
    <col min="12039" max="12039" width="9.85546875" style="7" customWidth="1"/>
    <col min="12040" max="12040" width="9.28515625" style="7" customWidth="1"/>
    <col min="12041" max="12288" width="9.140625" style="7"/>
    <col min="12289" max="12289" width="31.42578125" style="7" customWidth="1"/>
    <col min="12290" max="12290" width="15" style="7" customWidth="1"/>
    <col min="12291" max="12291" width="10.28515625" style="7" customWidth="1"/>
    <col min="12292" max="12292" width="11" style="7" customWidth="1"/>
    <col min="12293" max="12293" width="9.5703125" style="7" customWidth="1"/>
    <col min="12294" max="12294" width="9.7109375" style="7" customWidth="1"/>
    <col min="12295" max="12295" width="9.85546875" style="7" customWidth="1"/>
    <col min="12296" max="12296" width="9.28515625" style="7" customWidth="1"/>
    <col min="12297" max="12544" width="9.140625" style="7"/>
    <col min="12545" max="12545" width="31.42578125" style="7" customWidth="1"/>
    <col min="12546" max="12546" width="15" style="7" customWidth="1"/>
    <col min="12547" max="12547" width="10.28515625" style="7" customWidth="1"/>
    <col min="12548" max="12548" width="11" style="7" customWidth="1"/>
    <col min="12549" max="12549" width="9.5703125" style="7" customWidth="1"/>
    <col min="12550" max="12550" width="9.7109375" style="7" customWidth="1"/>
    <col min="12551" max="12551" width="9.85546875" style="7" customWidth="1"/>
    <col min="12552" max="12552" width="9.28515625" style="7" customWidth="1"/>
    <col min="12553" max="12800" width="9.140625" style="7"/>
    <col min="12801" max="12801" width="31.42578125" style="7" customWidth="1"/>
    <col min="12802" max="12802" width="15" style="7" customWidth="1"/>
    <col min="12803" max="12803" width="10.28515625" style="7" customWidth="1"/>
    <col min="12804" max="12804" width="11" style="7" customWidth="1"/>
    <col min="12805" max="12805" width="9.5703125" style="7" customWidth="1"/>
    <col min="12806" max="12806" width="9.7109375" style="7" customWidth="1"/>
    <col min="12807" max="12807" width="9.85546875" style="7" customWidth="1"/>
    <col min="12808" max="12808" width="9.28515625" style="7" customWidth="1"/>
    <col min="12809" max="13056" width="9.140625" style="7"/>
    <col min="13057" max="13057" width="31.42578125" style="7" customWidth="1"/>
    <col min="13058" max="13058" width="15" style="7" customWidth="1"/>
    <col min="13059" max="13059" width="10.28515625" style="7" customWidth="1"/>
    <col min="13060" max="13060" width="11" style="7" customWidth="1"/>
    <col min="13061" max="13061" width="9.5703125" style="7" customWidth="1"/>
    <col min="13062" max="13062" width="9.7109375" style="7" customWidth="1"/>
    <col min="13063" max="13063" width="9.85546875" style="7" customWidth="1"/>
    <col min="13064" max="13064" width="9.28515625" style="7" customWidth="1"/>
    <col min="13065" max="13312" width="9.140625" style="7"/>
    <col min="13313" max="13313" width="31.42578125" style="7" customWidth="1"/>
    <col min="13314" max="13314" width="15" style="7" customWidth="1"/>
    <col min="13315" max="13315" width="10.28515625" style="7" customWidth="1"/>
    <col min="13316" max="13316" width="11" style="7" customWidth="1"/>
    <col min="13317" max="13317" width="9.5703125" style="7" customWidth="1"/>
    <col min="13318" max="13318" width="9.7109375" style="7" customWidth="1"/>
    <col min="13319" max="13319" width="9.85546875" style="7" customWidth="1"/>
    <col min="13320" max="13320" width="9.28515625" style="7" customWidth="1"/>
    <col min="13321" max="13568" width="9.140625" style="7"/>
    <col min="13569" max="13569" width="31.42578125" style="7" customWidth="1"/>
    <col min="13570" max="13570" width="15" style="7" customWidth="1"/>
    <col min="13571" max="13571" width="10.28515625" style="7" customWidth="1"/>
    <col min="13572" max="13572" width="11" style="7" customWidth="1"/>
    <col min="13573" max="13573" width="9.5703125" style="7" customWidth="1"/>
    <col min="13574" max="13574" width="9.7109375" style="7" customWidth="1"/>
    <col min="13575" max="13575" width="9.85546875" style="7" customWidth="1"/>
    <col min="13576" max="13576" width="9.28515625" style="7" customWidth="1"/>
    <col min="13577" max="13824" width="9.140625" style="7"/>
    <col min="13825" max="13825" width="31.42578125" style="7" customWidth="1"/>
    <col min="13826" max="13826" width="15" style="7" customWidth="1"/>
    <col min="13827" max="13827" width="10.28515625" style="7" customWidth="1"/>
    <col min="13828" max="13828" width="11" style="7" customWidth="1"/>
    <col min="13829" max="13829" width="9.5703125" style="7" customWidth="1"/>
    <col min="13830" max="13830" width="9.7109375" style="7" customWidth="1"/>
    <col min="13831" max="13831" width="9.85546875" style="7" customWidth="1"/>
    <col min="13832" max="13832" width="9.28515625" style="7" customWidth="1"/>
    <col min="13833" max="14080" width="9.140625" style="7"/>
    <col min="14081" max="14081" width="31.42578125" style="7" customWidth="1"/>
    <col min="14082" max="14082" width="15" style="7" customWidth="1"/>
    <col min="14083" max="14083" width="10.28515625" style="7" customWidth="1"/>
    <col min="14084" max="14084" width="11" style="7" customWidth="1"/>
    <col min="14085" max="14085" width="9.5703125" style="7" customWidth="1"/>
    <col min="14086" max="14086" width="9.7109375" style="7" customWidth="1"/>
    <col min="14087" max="14087" width="9.85546875" style="7" customWidth="1"/>
    <col min="14088" max="14088" width="9.28515625" style="7" customWidth="1"/>
    <col min="14089" max="14336" width="9.140625" style="7"/>
    <col min="14337" max="14337" width="31.42578125" style="7" customWidth="1"/>
    <col min="14338" max="14338" width="15" style="7" customWidth="1"/>
    <col min="14339" max="14339" width="10.28515625" style="7" customWidth="1"/>
    <col min="14340" max="14340" width="11" style="7" customWidth="1"/>
    <col min="14341" max="14341" width="9.5703125" style="7" customWidth="1"/>
    <col min="14342" max="14342" width="9.7109375" style="7" customWidth="1"/>
    <col min="14343" max="14343" width="9.85546875" style="7" customWidth="1"/>
    <col min="14344" max="14344" width="9.28515625" style="7" customWidth="1"/>
    <col min="14345" max="14592" width="9.140625" style="7"/>
    <col min="14593" max="14593" width="31.42578125" style="7" customWidth="1"/>
    <col min="14594" max="14594" width="15" style="7" customWidth="1"/>
    <col min="14595" max="14595" width="10.28515625" style="7" customWidth="1"/>
    <col min="14596" max="14596" width="11" style="7" customWidth="1"/>
    <col min="14597" max="14597" width="9.5703125" style="7" customWidth="1"/>
    <col min="14598" max="14598" width="9.7109375" style="7" customWidth="1"/>
    <col min="14599" max="14599" width="9.85546875" style="7" customWidth="1"/>
    <col min="14600" max="14600" width="9.28515625" style="7" customWidth="1"/>
    <col min="14601" max="14848" width="9.140625" style="7"/>
    <col min="14849" max="14849" width="31.42578125" style="7" customWidth="1"/>
    <col min="14850" max="14850" width="15" style="7" customWidth="1"/>
    <col min="14851" max="14851" width="10.28515625" style="7" customWidth="1"/>
    <col min="14852" max="14852" width="11" style="7" customWidth="1"/>
    <col min="14853" max="14853" width="9.5703125" style="7" customWidth="1"/>
    <col min="14854" max="14854" width="9.7109375" style="7" customWidth="1"/>
    <col min="14855" max="14855" width="9.85546875" style="7" customWidth="1"/>
    <col min="14856" max="14856" width="9.28515625" style="7" customWidth="1"/>
    <col min="14857" max="15104" width="9.140625" style="7"/>
    <col min="15105" max="15105" width="31.42578125" style="7" customWidth="1"/>
    <col min="15106" max="15106" width="15" style="7" customWidth="1"/>
    <col min="15107" max="15107" width="10.28515625" style="7" customWidth="1"/>
    <col min="15108" max="15108" width="11" style="7" customWidth="1"/>
    <col min="15109" max="15109" width="9.5703125" style="7" customWidth="1"/>
    <col min="15110" max="15110" width="9.7109375" style="7" customWidth="1"/>
    <col min="15111" max="15111" width="9.85546875" style="7" customWidth="1"/>
    <col min="15112" max="15112" width="9.28515625" style="7" customWidth="1"/>
    <col min="15113" max="15360" width="9.140625" style="7"/>
    <col min="15361" max="15361" width="31.42578125" style="7" customWidth="1"/>
    <col min="15362" max="15362" width="15" style="7" customWidth="1"/>
    <col min="15363" max="15363" width="10.28515625" style="7" customWidth="1"/>
    <col min="15364" max="15364" width="11" style="7" customWidth="1"/>
    <col min="15365" max="15365" width="9.5703125" style="7" customWidth="1"/>
    <col min="15366" max="15366" width="9.7109375" style="7" customWidth="1"/>
    <col min="15367" max="15367" width="9.85546875" style="7" customWidth="1"/>
    <col min="15368" max="15368" width="9.28515625" style="7" customWidth="1"/>
    <col min="15369" max="15616" width="9.140625" style="7"/>
    <col min="15617" max="15617" width="31.42578125" style="7" customWidth="1"/>
    <col min="15618" max="15618" width="15" style="7" customWidth="1"/>
    <col min="15619" max="15619" width="10.28515625" style="7" customWidth="1"/>
    <col min="15620" max="15620" width="11" style="7" customWidth="1"/>
    <col min="15621" max="15621" width="9.5703125" style="7" customWidth="1"/>
    <col min="15622" max="15622" width="9.7109375" style="7" customWidth="1"/>
    <col min="15623" max="15623" width="9.85546875" style="7" customWidth="1"/>
    <col min="15624" max="15624" width="9.28515625" style="7" customWidth="1"/>
    <col min="15625" max="15872" width="9.140625" style="7"/>
    <col min="15873" max="15873" width="31.42578125" style="7" customWidth="1"/>
    <col min="15874" max="15874" width="15" style="7" customWidth="1"/>
    <col min="15875" max="15875" width="10.28515625" style="7" customWidth="1"/>
    <col min="15876" max="15876" width="11" style="7" customWidth="1"/>
    <col min="15877" max="15877" width="9.5703125" style="7" customWidth="1"/>
    <col min="15878" max="15878" width="9.7109375" style="7" customWidth="1"/>
    <col min="15879" max="15879" width="9.85546875" style="7" customWidth="1"/>
    <col min="15880" max="15880" width="9.28515625" style="7" customWidth="1"/>
    <col min="15881" max="16128" width="9.140625" style="7"/>
    <col min="16129" max="16129" width="31.42578125" style="7" customWidth="1"/>
    <col min="16130" max="16130" width="15" style="7" customWidth="1"/>
    <col min="16131" max="16131" width="10.28515625" style="7" customWidth="1"/>
    <col min="16132" max="16132" width="11" style="7" customWidth="1"/>
    <col min="16133" max="16133" width="9.5703125" style="7" customWidth="1"/>
    <col min="16134" max="16134" width="9.7109375" style="7" customWidth="1"/>
    <col min="16135" max="16135" width="9.85546875" style="7" customWidth="1"/>
    <col min="16136" max="16136" width="9.28515625" style="7" customWidth="1"/>
    <col min="16137" max="16384" width="9.140625" style="7"/>
  </cols>
  <sheetData>
    <row r="1" spans="1:20" ht="21" customHeight="1">
      <c r="A1" s="122"/>
      <c r="B1" s="123" t="s">
        <v>847</v>
      </c>
      <c r="C1" s="55"/>
      <c r="D1" s="6"/>
      <c r="E1" s="6"/>
      <c r="F1" s="6"/>
      <c r="H1" s="6"/>
      <c r="L1" s="124" t="s">
        <v>1036</v>
      </c>
    </row>
    <row r="2" spans="1:20" ht="14.25" customHeight="1">
      <c r="A2" s="122"/>
      <c r="B2" s="124" t="s">
        <v>101</v>
      </c>
      <c r="C2" s="55"/>
      <c r="D2" s="6"/>
      <c r="E2" s="6"/>
      <c r="F2" s="6"/>
      <c r="H2" s="6"/>
      <c r="L2" s="124" t="s">
        <v>1037</v>
      </c>
    </row>
    <row r="3" spans="1:20" ht="15.75" customHeight="1">
      <c r="A3" s="122"/>
      <c r="B3" s="124" t="str">
        <f>Resumo!B3</f>
        <v xml:space="preserve">                                FONTES: SINAPI-PE 01/2026           ENCAGOS SOCIAIS: SEM DESONERAÇÃO: 114,63% H, 70,67%MÊS</v>
      </c>
      <c r="C3" s="55"/>
      <c r="D3" s="6"/>
      <c r="E3" s="6"/>
      <c r="F3" s="6"/>
      <c r="H3" s="6"/>
      <c r="L3" s="124" t="s">
        <v>316</v>
      </c>
    </row>
    <row r="4" spans="1:20">
      <c r="L4" s="58"/>
    </row>
    <row r="5" spans="1:20" ht="26.25" customHeight="1">
      <c r="A5" s="218" t="s">
        <v>850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20" ht="12.75" customHeight="1" thickBot="1"/>
    <row r="7" spans="1:20" ht="171" customHeight="1" thickBot="1">
      <c r="A7" s="219" t="s">
        <v>269</v>
      </c>
      <c r="B7" s="219"/>
      <c r="C7" s="209" t="s">
        <v>270</v>
      </c>
      <c r="D7" s="210"/>
      <c r="E7" s="211"/>
      <c r="F7" s="209" t="s">
        <v>271</v>
      </c>
      <c r="G7" s="210"/>
      <c r="H7" s="211"/>
      <c r="I7" s="209" t="s">
        <v>272</v>
      </c>
      <c r="J7" s="210"/>
      <c r="K7" s="211"/>
      <c r="L7" s="209" t="s">
        <v>273</v>
      </c>
      <c r="M7" s="210"/>
      <c r="N7" s="211"/>
      <c r="O7" s="209" t="s">
        <v>274</v>
      </c>
      <c r="P7" s="210"/>
      <c r="Q7" s="211"/>
      <c r="R7" s="209" t="s">
        <v>275</v>
      </c>
      <c r="S7" s="210"/>
      <c r="T7" s="211"/>
    </row>
    <row r="8" spans="1:20">
      <c r="A8" s="8" t="s">
        <v>276</v>
      </c>
      <c r="B8" s="9" t="s">
        <v>277</v>
      </c>
      <c r="C8" s="9" t="s">
        <v>278</v>
      </c>
      <c r="D8" s="9" t="s">
        <v>279</v>
      </c>
      <c r="E8" s="10" t="s">
        <v>280</v>
      </c>
      <c r="F8" s="11" t="s">
        <v>278</v>
      </c>
      <c r="G8" s="11" t="s">
        <v>279</v>
      </c>
      <c r="H8" s="12" t="s">
        <v>280</v>
      </c>
      <c r="I8" s="11" t="s">
        <v>278</v>
      </c>
      <c r="J8" s="11" t="s">
        <v>279</v>
      </c>
      <c r="K8" s="12" t="s">
        <v>280</v>
      </c>
      <c r="L8" s="11" t="s">
        <v>278</v>
      </c>
      <c r="M8" s="11" t="s">
        <v>279</v>
      </c>
      <c r="N8" s="12" t="s">
        <v>280</v>
      </c>
      <c r="O8" s="11" t="s">
        <v>278</v>
      </c>
      <c r="P8" s="11" t="s">
        <v>279</v>
      </c>
      <c r="Q8" s="12" t="s">
        <v>280</v>
      </c>
      <c r="R8" s="11" t="s">
        <v>278</v>
      </c>
      <c r="S8" s="11" t="s">
        <v>279</v>
      </c>
      <c r="T8" s="12" t="s">
        <v>280</v>
      </c>
    </row>
    <row r="9" spans="1:20">
      <c r="A9" s="13" t="s">
        <v>281</v>
      </c>
      <c r="B9" s="14">
        <v>3.45</v>
      </c>
      <c r="C9" s="15">
        <v>3</v>
      </c>
      <c r="D9" s="15">
        <v>4</v>
      </c>
      <c r="E9" s="15">
        <v>5.5</v>
      </c>
      <c r="F9" s="15">
        <v>3.8</v>
      </c>
      <c r="G9" s="16">
        <v>4.01</v>
      </c>
      <c r="H9" s="16">
        <v>4.67</v>
      </c>
      <c r="I9" s="16">
        <v>3.43</v>
      </c>
      <c r="J9" s="16">
        <v>4.93</v>
      </c>
      <c r="K9" s="16">
        <v>6.71</v>
      </c>
      <c r="L9" s="17">
        <v>1.5</v>
      </c>
      <c r="M9" s="17">
        <v>3.45</v>
      </c>
      <c r="N9" s="17">
        <v>4.49</v>
      </c>
      <c r="O9" s="17">
        <v>5.29</v>
      </c>
      <c r="P9" s="17">
        <v>5.92</v>
      </c>
      <c r="Q9" s="17">
        <v>7.93</v>
      </c>
      <c r="R9" s="16">
        <v>4</v>
      </c>
      <c r="S9" s="16">
        <v>5.52</v>
      </c>
      <c r="T9" s="16" t="s">
        <v>282</v>
      </c>
    </row>
    <row r="10" spans="1:20">
      <c r="A10" s="18" t="s">
        <v>283</v>
      </c>
      <c r="B10" s="14">
        <v>0.3</v>
      </c>
      <c r="C10" s="19">
        <v>0.8</v>
      </c>
      <c r="D10" s="19">
        <v>0.8</v>
      </c>
      <c r="E10" s="19">
        <v>1</v>
      </c>
      <c r="F10" s="19">
        <v>0.32</v>
      </c>
      <c r="G10" s="17">
        <v>0.4</v>
      </c>
      <c r="H10" s="17">
        <v>0.74</v>
      </c>
      <c r="I10" s="17">
        <v>0.28000000000000003</v>
      </c>
      <c r="J10" s="17">
        <v>0.49</v>
      </c>
      <c r="K10" s="17">
        <v>0.75</v>
      </c>
      <c r="L10" s="17">
        <v>0.3</v>
      </c>
      <c r="M10" s="17">
        <v>0.48</v>
      </c>
      <c r="N10" s="17">
        <v>0.82</v>
      </c>
      <c r="O10" s="17">
        <v>0.25</v>
      </c>
      <c r="P10" s="17">
        <v>0.51</v>
      </c>
      <c r="Q10" s="17">
        <v>0.56000000000000005</v>
      </c>
      <c r="R10" s="17">
        <v>0.81</v>
      </c>
      <c r="S10" s="17">
        <v>1.22</v>
      </c>
      <c r="T10" s="17">
        <v>1.99</v>
      </c>
    </row>
    <row r="11" spans="1:20">
      <c r="A11" s="18" t="s">
        <v>284</v>
      </c>
      <c r="B11" s="14">
        <f t="shared" ref="B11:B12" si="0">M11</f>
        <v>0.85</v>
      </c>
      <c r="C11" s="19">
        <v>0.97</v>
      </c>
      <c r="D11" s="19">
        <v>1.27</v>
      </c>
      <c r="E11" s="19">
        <v>1.27</v>
      </c>
      <c r="F11" s="19">
        <v>0.5</v>
      </c>
      <c r="G11" s="17">
        <v>0.56000000000000005</v>
      </c>
      <c r="H11" s="17">
        <v>0.97</v>
      </c>
      <c r="I11" s="17">
        <v>1</v>
      </c>
      <c r="J11" s="17">
        <v>1.39</v>
      </c>
      <c r="K11" s="17">
        <v>1.74</v>
      </c>
      <c r="L11" s="17">
        <v>0.56000000000000005</v>
      </c>
      <c r="M11" s="17">
        <v>0.85</v>
      </c>
      <c r="N11" s="17">
        <v>0.89</v>
      </c>
      <c r="O11" s="17">
        <v>1</v>
      </c>
      <c r="P11" s="17">
        <v>1.48</v>
      </c>
      <c r="Q11" s="17">
        <v>1.97</v>
      </c>
      <c r="R11" s="17">
        <v>1.46</v>
      </c>
      <c r="S11" s="17">
        <v>2.3199999999999998</v>
      </c>
      <c r="T11" s="17">
        <v>3.16</v>
      </c>
    </row>
    <row r="12" spans="1:20">
      <c r="A12" s="18" t="s">
        <v>285</v>
      </c>
      <c r="B12" s="14">
        <f t="shared" si="0"/>
        <v>0.85</v>
      </c>
      <c r="C12" s="19">
        <v>0.59</v>
      </c>
      <c r="D12" s="19">
        <v>1.23</v>
      </c>
      <c r="E12" s="19">
        <v>1.39</v>
      </c>
      <c r="F12" s="19">
        <v>1.02</v>
      </c>
      <c r="G12" s="17">
        <v>1.1100000000000001</v>
      </c>
      <c r="H12" s="20">
        <v>1.21</v>
      </c>
      <c r="I12" s="17">
        <v>0.94</v>
      </c>
      <c r="J12" s="17">
        <v>0.99</v>
      </c>
      <c r="K12" s="20">
        <v>1.17</v>
      </c>
      <c r="L12" s="17">
        <v>0.85</v>
      </c>
      <c r="M12" s="17">
        <v>0.85</v>
      </c>
      <c r="N12" s="20">
        <v>1.1100000000000001</v>
      </c>
      <c r="O12" s="17">
        <v>1.01</v>
      </c>
      <c r="P12" s="17">
        <v>1.07</v>
      </c>
      <c r="Q12" s="20">
        <v>1.1100000000000001</v>
      </c>
      <c r="R12" s="17">
        <v>0.94</v>
      </c>
      <c r="S12" s="17">
        <v>1.02</v>
      </c>
      <c r="T12" s="20">
        <v>1.33</v>
      </c>
    </row>
    <row r="13" spans="1:20">
      <c r="A13" s="18" t="s">
        <v>286</v>
      </c>
      <c r="B13" s="14">
        <v>4.1399999999999997</v>
      </c>
      <c r="C13" s="21">
        <v>6.16</v>
      </c>
      <c r="D13" s="22">
        <v>7.4</v>
      </c>
      <c r="E13" s="21">
        <v>8.9600000000000009</v>
      </c>
      <c r="F13" s="23">
        <v>6.64</v>
      </c>
      <c r="G13" s="23">
        <v>7.3</v>
      </c>
      <c r="H13" s="24">
        <v>8.69</v>
      </c>
      <c r="I13" s="23">
        <v>6.74</v>
      </c>
      <c r="J13" s="23">
        <v>8.0399999999999991</v>
      </c>
      <c r="K13" s="24">
        <v>9.4</v>
      </c>
      <c r="L13" s="17">
        <v>3.5</v>
      </c>
      <c r="M13" s="17">
        <v>5.1100000000000003</v>
      </c>
      <c r="N13" s="24">
        <v>6.22</v>
      </c>
      <c r="O13" s="25">
        <v>8</v>
      </c>
      <c r="P13" s="23">
        <v>8.31</v>
      </c>
      <c r="Q13" s="24">
        <v>9.51</v>
      </c>
      <c r="R13" s="23">
        <v>7.14</v>
      </c>
      <c r="S13" s="23">
        <v>8.4</v>
      </c>
      <c r="T13" s="24">
        <v>10.43</v>
      </c>
    </row>
    <row r="14" spans="1:20">
      <c r="A14" s="26" t="s">
        <v>287</v>
      </c>
      <c r="B14" s="27">
        <f>3+0.65</f>
        <v>3.65</v>
      </c>
      <c r="C14" s="212" t="s">
        <v>288</v>
      </c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ht="15.75" thickBot="1">
      <c r="C15" s="28"/>
      <c r="D15" s="28"/>
      <c r="E15" s="28"/>
    </row>
    <row r="16" spans="1:20" ht="15.75" thickBot="1">
      <c r="A16" s="213" t="s">
        <v>289</v>
      </c>
      <c r="B16" s="213"/>
      <c r="C16" s="213"/>
      <c r="D16" s="213"/>
      <c r="E16" s="28"/>
      <c r="F16" s="214" t="s">
        <v>290</v>
      </c>
      <c r="G16" s="215"/>
      <c r="H16" s="215"/>
      <c r="I16" s="215"/>
      <c r="J16" s="215"/>
      <c r="K16" s="215"/>
      <c r="L16" s="215"/>
      <c r="M16" s="215"/>
      <c r="N16" s="216"/>
      <c r="O16" s="29" t="e">
        <f>#REF!</f>
        <v>#REF!</v>
      </c>
    </row>
    <row r="17" spans="1:14" ht="15.75" thickBot="1">
      <c r="A17" s="217" t="s">
        <v>291</v>
      </c>
      <c r="B17" s="217"/>
      <c r="C17" s="217"/>
      <c r="D17" s="217"/>
      <c r="E17" s="28"/>
      <c r="F17" s="214" t="s">
        <v>292</v>
      </c>
      <c r="G17" s="215"/>
      <c r="H17" s="215"/>
      <c r="I17" s="215"/>
      <c r="J17" s="215"/>
      <c r="K17" s="215"/>
      <c r="L17" s="30" t="s">
        <v>278</v>
      </c>
      <c r="M17" s="31" t="s">
        <v>279</v>
      </c>
      <c r="N17" s="32" t="s">
        <v>280</v>
      </c>
    </row>
    <row r="18" spans="1:14" ht="32.25" customHeight="1">
      <c r="A18" s="202" t="s">
        <v>293</v>
      </c>
      <c r="B18" s="202"/>
      <c r="C18" s="202"/>
      <c r="D18" s="202"/>
      <c r="E18" s="28"/>
      <c r="F18" s="203" t="s">
        <v>294</v>
      </c>
      <c r="G18" s="204"/>
      <c r="H18" s="204"/>
      <c r="I18" s="204"/>
      <c r="J18" s="204"/>
      <c r="K18" s="205"/>
      <c r="L18" s="33">
        <v>20.34</v>
      </c>
      <c r="M18" s="33">
        <v>22.12</v>
      </c>
      <c r="N18" s="33">
        <v>25</v>
      </c>
    </row>
    <row r="19" spans="1:14" ht="35.25" customHeight="1">
      <c r="A19" s="202" t="s">
        <v>295</v>
      </c>
      <c r="B19" s="202"/>
      <c r="C19" s="202"/>
      <c r="D19" s="202"/>
      <c r="F19" s="196" t="s">
        <v>296</v>
      </c>
      <c r="G19" s="197"/>
      <c r="H19" s="197"/>
      <c r="I19" s="197"/>
      <c r="J19" s="197"/>
      <c r="K19" s="198"/>
      <c r="L19" s="34">
        <v>19.600000000000001</v>
      </c>
      <c r="M19" s="34">
        <v>20.97</v>
      </c>
      <c r="N19" s="34">
        <v>24.23</v>
      </c>
    </row>
    <row r="20" spans="1:14" ht="20.25">
      <c r="A20" s="35" t="s">
        <v>297</v>
      </c>
      <c r="B20" s="36">
        <f>((1+(B9+B10+B11)/100)*((1+B12/100)*(1+B13/100))/(1-B14/100))-1</f>
        <v>0.14018005957446822</v>
      </c>
      <c r="C20" s="37"/>
      <c r="D20" s="37"/>
      <c r="F20" s="196" t="s">
        <v>298</v>
      </c>
      <c r="G20" s="197"/>
      <c r="H20" s="197"/>
      <c r="I20" s="197"/>
      <c r="J20" s="197"/>
      <c r="K20" s="198"/>
      <c r="L20" s="34">
        <v>20.76</v>
      </c>
      <c r="M20" s="34">
        <v>24.18</v>
      </c>
      <c r="N20" s="34">
        <v>26.44</v>
      </c>
    </row>
    <row r="21" spans="1:14" ht="18">
      <c r="A21" s="206" t="s">
        <v>299</v>
      </c>
      <c r="B21" s="207"/>
      <c r="C21" s="207"/>
      <c r="D21" s="208"/>
      <c r="F21" s="196" t="s">
        <v>300</v>
      </c>
      <c r="G21" s="197"/>
      <c r="H21" s="197"/>
      <c r="I21" s="197"/>
      <c r="J21" s="197"/>
      <c r="K21" s="198"/>
      <c r="L21" s="34">
        <v>24</v>
      </c>
      <c r="M21" s="34">
        <v>25.84</v>
      </c>
      <c r="N21" s="34">
        <v>27.86</v>
      </c>
    </row>
    <row r="22" spans="1:14">
      <c r="A22" s="38"/>
      <c r="B22" s="39"/>
      <c r="C22" s="39"/>
      <c r="D22" s="40"/>
      <c r="F22" s="196" t="s">
        <v>301</v>
      </c>
      <c r="G22" s="197"/>
      <c r="H22" s="197"/>
      <c r="I22" s="197"/>
      <c r="J22" s="197"/>
      <c r="K22" s="198"/>
      <c r="L22" s="34">
        <v>22.8</v>
      </c>
      <c r="M22" s="34">
        <v>27.48</v>
      </c>
      <c r="N22" s="34">
        <v>30.95</v>
      </c>
    </row>
    <row r="23" spans="1:14">
      <c r="A23" s="41"/>
      <c r="D23" s="42"/>
      <c r="F23" s="199" t="s">
        <v>302</v>
      </c>
      <c r="G23" s="200"/>
      <c r="H23" s="200"/>
      <c r="I23" s="200"/>
      <c r="J23" s="200"/>
      <c r="K23" s="201"/>
      <c r="L23" s="43">
        <v>11.1</v>
      </c>
      <c r="M23" s="43">
        <v>14.02</v>
      </c>
      <c r="N23" s="43">
        <v>16.8</v>
      </c>
    </row>
    <row r="24" spans="1:14">
      <c r="A24" s="44"/>
      <c r="B24" s="45"/>
      <c r="C24" s="45"/>
      <c r="D24" s="46"/>
    </row>
    <row r="26" spans="1:14" ht="15.75" thickBot="1">
      <c r="A26" s="47" t="s">
        <v>303</v>
      </c>
      <c r="B26" s="48"/>
      <c r="C26" s="48"/>
      <c r="D26" s="49"/>
    </row>
    <row r="27" spans="1:14">
      <c r="A27" s="50" t="s">
        <v>304</v>
      </c>
    </row>
    <row r="28" spans="1:14">
      <c r="A28" s="51" t="s">
        <v>305</v>
      </c>
    </row>
    <row r="29" spans="1:14">
      <c r="A29" s="51" t="s">
        <v>306</v>
      </c>
    </row>
    <row r="30" spans="1:14">
      <c r="A30" s="51"/>
    </row>
    <row r="31" spans="1:14">
      <c r="A31" s="51"/>
    </row>
    <row r="33" spans="1:1">
      <c r="A33" s="51" t="s">
        <v>307</v>
      </c>
    </row>
  </sheetData>
  <mergeCells count="22">
    <mergeCell ref="F22:K22"/>
    <mergeCell ref="F23:K23"/>
    <mergeCell ref="A18:D18"/>
    <mergeCell ref="F18:K18"/>
    <mergeCell ref="A19:D19"/>
    <mergeCell ref="F19:K19"/>
    <mergeCell ref="F20:K20"/>
    <mergeCell ref="A21:D21"/>
    <mergeCell ref="F21:K21"/>
    <mergeCell ref="O7:Q7"/>
    <mergeCell ref="R7:T7"/>
    <mergeCell ref="C14:T14"/>
    <mergeCell ref="A16:D16"/>
    <mergeCell ref="F16:N16"/>
    <mergeCell ref="A17:D17"/>
    <mergeCell ref="F17:K17"/>
    <mergeCell ref="A5:N5"/>
    <mergeCell ref="A7:B7"/>
    <mergeCell ref="C7:E7"/>
    <mergeCell ref="F7:H7"/>
    <mergeCell ref="I7:K7"/>
    <mergeCell ref="L7:N7"/>
  </mergeCells>
  <printOptions horizontalCentered="1"/>
  <pageMargins left="0.51181102362204722" right="0.51181102362204722" top="0.62992125984251968" bottom="0.35433070866141736" header="0.27559055118110237" footer="0.43307086614173229"/>
  <pageSetup paperSize="9" scale="75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Microsoft Equation 3.0" shapeId="12289" r:id="rId4">
          <objectPr defaultSize="0" autoPict="0" r:id="rId5">
            <anchor moveWithCells="1" sizeWithCells="1">
              <from>
                <xdr:col>0</xdr:col>
                <xdr:colOff>304800</xdr:colOff>
                <xdr:row>21</xdr:row>
                <xdr:rowOff>76200</xdr:rowOff>
              </from>
              <to>
                <xdr:col>3</xdr:col>
                <xdr:colOff>428625</xdr:colOff>
                <xdr:row>23</xdr:row>
                <xdr:rowOff>142875</xdr:rowOff>
              </to>
            </anchor>
          </objectPr>
        </oleObject>
      </mc:Choice>
      <mc:Fallback>
        <oleObject progId="Microsoft Equation 3.0" shapeId="12289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40"/>
  <sheetViews>
    <sheetView workbookViewId="0">
      <selection activeCell="G17" sqref="G17"/>
    </sheetView>
  </sheetViews>
  <sheetFormatPr defaultColWidth="9.140625" defaultRowHeight="15"/>
  <cols>
    <col min="1" max="1" width="7.42578125" style="3" customWidth="1"/>
    <col min="2" max="2" width="55" style="3" customWidth="1"/>
    <col min="3" max="3" width="8.7109375" style="3" customWidth="1"/>
    <col min="4" max="4" width="11.28515625" style="3" customWidth="1"/>
    <col min="5" max="5" width="11.7109375" style="3" customWidth="1"/>
    <col min="6" max="16384" width="9.140625" style="3"/>
  </cols>
  <sheetData>
    <row r="1" spans="1:5">
      <c r="A1" s="54"/>
      <c r="B1" s="59" t="str">
        <f>Resumo!B1</f>
        <v xml:space="preserve">                                 OBRA: REVITALIZAÇÃO DO GALPÃO ANEXO A SEDE DA SEPLAG</v>
      </c>
      <c r="C1" s="55"/>
    </row>
    <row r="2" spans="1:5" ht="13.5" customHeight="1">
      <c r="A2" s="54"/>
      <c r="B2" s="54" t="str">
        <f>Resumo!B2</f>
        <v xml:space="preserve">                                LOCAL: SECRETARIA DE PLANEJAMENTO E GESTÃO DO ESTADO DE PERNABUCO -SEPLAG - RECIFE/PE</v>
      </c>
      <c r="C2" s="55"/>
      <c r="D2" s="54" t="str">
        <f>Resumo!E2</f>
        <v>BDI 1 : 22,77 %;  BDI 2:14,02 %</v>
      </c>
    </row>
    <row r="3" spans="1:5" ht="12" customHeight="1">
      <c r="A3" s="54"/>
      <c r="B3" s="54" t="str">
        <f>Resumo!B3</f>
        <v xml:space="preserve">                                FONTES: SINAPI-PE 01/2026           ENCAGOS SOCIAIS: SEM DESONERAÇÃO: 114,63% H, 70,67%MÊS</v>
      </c>
      <c r="C3" s="55"/>
      <c r="D3" s="54" t="str">
        <f>'BDI-serviços'!L3</f>
        <v>DATA: 12/02/2026</v>
      </c>
    </row>
    <row r="4" spans="1:5">
      <c r="A4" s="55"/>
      <c r="B4" s="55"/>
      <c r="C4" s="55"/>
      <c r="D4" s="55"/>
    </row>
    <row r="5" spans="1:5">
      <c r="A5" s="220" t="s">
        <v>312</v>
      </c>
      <c r="B5" s="220"/>
      <c r="C5" s="220"/>
      <c r="D5" s="220"/>
    </row>
    <row r="6" spans="1:5" ht="12" customHeight="1">
      <c r="A6" s="4"/>
      <c r="B6" s="173" t="s">
        <v>118</v>
      </c>
      <c r="C6" s="173"/>
      <c r="D6" s="173"/>
      <c r="E6" s="4"/>
    </row>
    <row r="40" spans="2:4">
      <c r="B40" s="221" t="s">
        <v>753</v>
      </c>
      <c r="C40" s="221"/>
      <c r="D40" s="221"/>
    </row>
  </sheetData>
  <mergeCells count="3">
    <mergeCell ref="A5:D5"/>
    <mergeCell ref="B6:D6"/>
    <mergeCell ref="B40:D40"/>
  </mergeCells>
  <pageMargins left="0.5" right="0.5" top="0.5" bottom="0.5" header="0" footer="0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  <pageSetUpPr fitToPage="1"/>
  </sheetPr>
  <dimension ref="A1:H71"/>
  <sheetViews>
    <sheetView view="pageBreakPreview" topLeftCell="A79" zoomScale="142" zoomScaleNormal="100" zoomScaleSheetLayoutView="142" workbookViewId="0">
      <selection activeCell="G65" sqref="G64:G65"/>
    </sheetView>
  </sheetViews>
  <sheetFormatPr defaultColWidth="9.140625" defaultRowHeight="15"/>
  <cols>
    <col min="1" max="1" width="15.5703125" style="3" customWidth="1"/>
    <col min="2" max="2" width="11" style="3" customWidth="1"/>
    <col min="3" max="3" width="27" style="3" customWidth="1"/>
    <col min="4" max="4" width="12.7109375" style="3" customWidth="1"/>
    <col min="5" max="5" width="13.140625" style="3" customWidth="1"/>
    <col min="6" max="6" width="19.28515625" style="3" customWidth="1"/>
    <col min="7" max="16384" width="9.140625" style="3"/>
  </cols>
  <sheetData>
    <row r="1" spans="1:8">
      <c r="A1" s="54"/>
      <c r="B1" s="59" t="s">
        <v>324</v>
      </c>
      <c r="C1" s="55"/>
      <c r="D1" s="55"/>
      <c r="E1" s="55"/>
      <c r="G1" s="55"/>
      <c r="H1" s="2"/>
    </row>
    <row r="2" spans="1:8" ht="14.25" customHeight="1">
      <c r="A2" s="54"/>
      <c r="B2" s="54" t="s">
        <v>322</v>
      </c>
      <c r="C2" s="55"/>
      <c r="D2" s="55"/>
      <c r="E2" s="55"/>
      <c r="F2" s="54" t="s">
        <v>848</v>
      </c>
      <c r="G2" s="55"/>
      <c r="H2" s="2"/>
    </row>
    <row r="3" spans="1:8" ht="12.75" customHeight="1">
      <c r="A3" s="54"/>
      <c r="B3" s="54" t="s">
        <v>323</v>
      </c>
      <c r="C3" s="55"/>
      <c r="D3" s="55"/>
      <c r="E3" s="55"/>
      <c r="F3" s="54" t="s">
        <v>316</v>
      </c>
      <c r="G3" s="55"/>
      <c r="H3" s="2"/>
    </row>
    <row r="4" spans="1:8">
      <c r="A4" s="55"/>
      <c r="B4" s="55"/>
      <c r="C4" s="55"/>
      <c r="D4" s="55"/>
      <c r="E4" s="55"/>
      <c r="F4" s="55"/>
      <c r="G4" s="55"/>
      <c r="H4" s="5"/>
    </row>
    <row r="5" spans="1:8" ht="15.75">
      <c r="A5" s="233" t="s">
        <v>817</v>
      </c>
      <c r="B5" s="233"/>
      <c r="C5" s="233"/>
      <c r="D5" s="233"/>
      <c r="E5" s="233"/>
      <c r="F5" s="233"/>
      <c r="G5" s="53"/>
      <c r="H5" s="53"/>
    </row>
    <row r="6" spans="1:8" ht="17.25" customHeight="1">
      <c r="A6" s="114" t="s">
        <v>844</v>
      </c>
      <c r="B6" s="114" t="s">
        <v>843</v>
      </c>
      <c r="C6" s="114" t="s">
        <v>842</v>
      </c>
      <c r="D6" s="114" t="s">
        <v>841</v>
      </c>
      <c r="E6" s="116" t="s">
        <v>846</v>
      </c>
      <c r="F6" s="115" t="s">
        <v>845</v>
      </c>
      <c r="G6" s="53"/>
      <c r="H6" s="53"/>
    </row>
    <row r="7" spans="1:8" ht="30" customHeight="1">
      <c r="A7" s="118" t="s">
        <v>839</v>
      </c>
      <c r="B7" s="118" t="s">
        <v>840</v>
      </c>
      <c r="C7" s="119" t="s">
        <v>817</v>
      </c>
      <c r="D7" s="120">
        <v>1</v>
      </c>
      <c r="E7" s="121">
        <v>45.38</v>
      </c>
      <c r="F7" s="121">
        <f>D7*E7</f>
        <v>45.38</v>
      </c>
      <c r="G7" s="53"/>
      <c r="H7" s="53"/>
    </row>
    <row r="8" spans="1:8" ht="15.75">
      <c r="A8" s="223" t="s">
        <v>816</v>
      </c>
      <c r="B8" s="223"/>
      <c r="C8" s="223"/>
      <c r="D8" s="223"/>
      <c r="E8" s="223"/>
      <c r="F8" s="223"/>
      <c r="G8" s="53"/>
      <c r="H8" s="53"/>
    </row>
    <row r="9" spans="1:8" ht="15.75">
      <c r="A9" s="102" t="s">
        <v>832</v>
      </c>
      <c r="B9" s="103"/>
      <c r="C9" s="103"/>
      <c r="D9" s="103"/>
      <c r="E9" s="104"/>
      <c r="F9" s="104"/>
      <c r="G9" s="53"/>
      <c r="H9" s="53"/>
    </row>
    <row r="10" spans="1:8" ht="39" customHeight="1">
      <c r="A10" s="101" t="s">
        <v>818</v>
      </c>
      <c r="B10" s="101" t="s">
        <v>819</v>
      </c>
      <c r="C10" s="101" t="s">
        <v>820</v>
      </c>
      <c r="D10" s="101" t="s">
        <v>821</v>
      </c>
      <c r="E10" s="101" t="s">
        <v>123</v>
      </c>
      <c r="F10" s="101" t="s">
        <v>838</v>
      </c>
    </row>
    <row r="11" spans="1:8" ht="25.5" customHeight="1">
      <c r="A11" s="110" t="s">
        <v>824</v>
      </c>
      <c r="B11" s="111">
        <v>46178</v>
      </c>
      <c r="C11" s="112" t="s">
        <v>823</v>
      </c>
      <c r="D11" s="113" t="s">
        <v>825</v>
      </c>
      <c r="E11" s="113" t="s">
        <v>826</v>
      </c>
      <c r="F11" s="109">
        <v>46.39</v>
      </c>
    </row>
    <row r="12" spans="1:8" ht="12" customHeight="1">
      <c r="A12" s="226" t="s">
        <v>837</v>
      </c>
      <c r="B12" s="227"/>
      <c r="C12" s="227"/>
      <c r="D12" s="227"/>
      <c r="E12" s="227"/>
      <c r="F12" s="228"/>
    </row>
    <row r="13" spans="1:8" ht="13.5" customHeight="1">
      <c r="A13" s="229" t="s">
        <v>830</v>
      </c>
      <c r="B13" s="230"/>
      <c r="C13" s="230"/>
      <c r="D13" s="230"/>
      <c r="E13" s="99" t="s">
        <v>123</v>
      </c>
      <c r="F13" s="100" t="s">
        <v>822</v>
      </c>
    </row>
    <row r="14" spans="1:8" ht="12" customHeight="1">
      <c r="A14" s="231" t="s">
        <v>829</v>
      </c>
      <c r="B14" s="232"/>
      <c r="C14" s="232"/>
      <c r="D14" s="232"/>
      <c r="E14" s="94" t="s">
        <v>826</v>
      </c>
      <c r="F14" s="96">
        <v>45</v>
      </c>
    </row>
    <row r="15" spans="1:8" ht="13.5" customHeight="1">
      <c r="A15" s="224" t="s">
        <v>836</v>
      </c>
      <c r="B15" s="225"/>
      <c r="C15" s="225"/>
      <c r="D15" s="225"/>
      <c r="E15" s="97" t="s">
        <v>826</v>
      </c>
      <c r="F15" s="98">
        <v>65</v>
      </c>
    </row>
    <row r="16" spans="1:8" ht="11.25" customHeight="1">
      <c r="A16" s="84" t="s">
        <v>832</v>
      </c>
      <c r="B16" s="91"/>
      <c r="C16" s="92"/>
      <c r="D16" s="93"/>
      <c r="E16" s="94"/>
      <c r="F16" s="95"/>
    </row>
    <row r="17" spans="1:6" ht="39" customHeight="1">
      <c r="A17" s="101" t="s">
        <v>818</v>
      </c>
      <c r="B17" s="101" t="s">
        <v>819</v>
      </c>
      <c r="C17" s="101" t="s">
        <v>820</v>
      </c>
      <c r="D17" s="101" t="s">
        <v>821</v>
      </c>
      <c r="E17" s="101" t="s">
        <v>123</v>
      </c>
      <c r="F17" s="101" t="s">
        <v>838</v>
      </c>
    </row>
    <row r="18" spans="1:6" ht="21" customHeight="1">
      <c r="A18" s="105" t="s">
        <v>831</v>
      </c>
      <c r="B18" s="106">
        <v>46174</v>
      </c>
      <c r="C18" s="107" t="s">
        <v>827</v>
      </c>
      <c r="D18" s="108" t="s">
        <v>828</v>
      </c>
      <c r="E18" s="108" t="s">
        <v>826</v>
      </c>
      <c r="F18" s="109">
        <v>26.03</v>
      </c>
    </row>
    <row r="19" spans="1:6" ht="13.5" customHeight="1">
      <c r="A19" s="226" t="s">
        <v>837</v>
      </c>
      <c r="B19" s="227"/>
      <c r="C19" s="227"/>
      <c r="D19" s="227"/>
      <c r="E19" s="227"/>
      <c r="F19" s="228"/>
    </row>
    <row r="20" spans="1:6" ht="13.5" customHeight="1">
      <c r="A20" s="229" t="s">
        <v>830</v>
      </c>
      <c r="B20" s="230"/>
      <c r="C20" s="230"/>
      <c r="D20" s="230"/>
      <c r="E20" s="99" t="s">
        <v>123</v>
      </c>
      <c r="F20" s="100" t="s">
        <v>822</v>
      </c>
    </row>
    <row r="21" spans="1:6" ht="9.75" customHeight="1">
      <c r="A21" s="231" t="s">
        <v>829</v>
      </c>
      <c r="B21" s="232"/>
      <c r="C21" s="232"/>
      <c r="D21" s="232"/>
      <c r="E21" s="94" t="s">
        <v>826</v>
      </c>
      <c r="F21" s="96">
        <v>22</v>
      </c>
    </row>
    <row r="22" spans="1:6" ht="12" customHeight="1">
      <c r="A22" s="224" t="s">
        <v>836</v>
      </c>
      <c r="B22" s="225"/>
      <c r="C22" s="225"/>
      <c r="D22" s="225"/>
      <c r="E22" s="97" t="s">
        <v>826</v>
      </c>
      <c r="F22" s="98">
        <v>80</v>
      </c>
    </row>
    <row r="23" spans="1:6">
      <c r="A23" s="84"/>
      <c r="B23" s="89"/>
      <c r="C23" s="89"/>
      <c r="D23" s="62"/>
      <c r="E23" s="90"/>
      <c r="F23" s="63"/>
    </row>
    <row r="24" spans="1:6">
      <c r="A24" s="84" t="s">
        <v>833</v>
      </c>
      <c r="B24" s="91"/>
      <c r="C24" s="92"/>
      <c r="D24" s="93"/>
      <c r="E24" s="94"/>
      <c r="F24" s="95"/>
    </row>
    <row r="25" spans="1:6" ht="42.75" customHeight="1">
      <c r="A25" s="101" t="s">
        <v>818</v>
      </c>
      <c r="B25" s="101" t="s">
        <v>819</v>
      </c>
      <c r="C25" s="101" t="s">
        <v>820</v>
      </c>
      <c r="D25" s="101" t="s">
        <v>821</v>
      </c>
      <c r="E25" s="101" t="s">
        <v>123</v>
      </c>
      <c r="F25" s="101" t="s">
        <v>838</v>
      </c>
    </row>
    <row r="26" spans="1:6" ht="21" customHeight="1">
      <c r="A26" s="105" t="s">
        <v>835</v>
      </c>
      <c r="B26" s="117">
        <v>46148</v>
      </c>
      <c r="C26" s="107" t="s">
        <v>834</v>
      </c>
      <c r="D26" s="108" t="s">
        <v>1038</v>
      </c>
      <c r="E26" s="108" t="s">
        <v>826</v>
      </c>
      <c r="F26" s="109">
        <v>45.38</v>
      </c>
    </row>
    <row r="27" spans="1:6">
      <c r="A27" s="226" t="s">
        <v>837</v>
      </c>
      <c r="B27" s="227"/>
      <c r="C27" s="227"/>
      <c r="D27" s="227"/>
      <c r="E27" s="227"/>
      <c r="F27" s="228"/>
    </row>
    <row r="28" spans="1:6" ht="14.25" customHeight="1">
      <c r="A28" s="229" t="s">
        <v>830</v>
      </c>
      <c r="B28" s="230"/>
      <c r="C28" s="230"/>
      <c r="D28" s="230"/>
      <c r="E28" s="99" t="s">
        <v>123</v>
      </c>
      <c r="F28" s="100" t="s">
        <v>822</v>
      </c>
    </row>
    <row r="29" spans="1:6" ht="13.5" customHeight="1">
      <c r="A29" s="231" t="s">
        <v>1039</v>
      </c>
      <c r="B29" s="232"/>
      <c r="C29" s="232"/>
      <c r="D29" s="232"/>
      <c r="E29" s="94" t="s">
        <v>826</v>
      </c>
      <c r="F29" s="96">
        <v>40</v>
      </c>
    </row>
    <row r="30" spans="1:6" ht="12" customHeight="1">
      <c r="A30" s="224" t="s">
        <v>836</v>
      </c>
      <c r="B30" s="225"/>
      <c r="C30" s="225"/>
      <c r="D30" s="225"/>
      <c r="E30" s="97" t="s">
        <v>826</v>
      </c>
      <c r="F30" s="98">
        <v>120</v>
      </c>
    </row>
    <row r="33" spans="1:6">
      <c r="A33" s="222" t="s">
        <v>823</v>
      </c>
      <c r="B33" s="222"/>
      <c r="C33" s="222"/>
      <c r="D33" s="222"/>
      <c r="E33" s="222"/>
      <c r="F33" s="222"/>
    </row>
    <row r="53" spans="1:6">
      <c r="A53" s="222" t="s">
        <v>827</v>
      </c>
      <c r="B53" s="222"/>
      <c r="C53" s="222"/>
      <c r="D53" s="222"/>
      <c r="E53" s="222"/>
      <c r="F53" s="222"/>
    </row>
    <row r="71" spans="1:6">
      <c r="A71" s="222" t="s">
        <v>834</v>
      </c>
      <c r="B71" s="222"/>
      <c r="C71" s="222"/>
      <c r="D71" s="222"/>
      <c r="E71" s="222"/>
      <c r="F71" s="222"/>
    </row>
  </sheetData>
  <mergeCells count="17">
    <mergeCell ref="A5:F5"/>
    <mergeCell ref="A13:D13"/>
    <mergeCell ref="A14:D14"/>
    <mergeCell ref="A15:D15"/>
    <mergeCell ref="A53:F53"/>
    <mergeCell ref="A71:F71"/>
    <mergeCell ref="A8:F8"/>
    <mergeCell ref="A22:D22"/>
    <mergeCell ref="A27:F27"/>
    <mergeCell ref="A28:D28"/>
    <mergeCell ref="A29:D29"/>
    <mergeCell ref="A30:D30"/>
    <mergeCell ref="A33:F33"/>
    <mergeCell ref="A12:F12"/>
    <mergeCell ref="A20:D20"/>
    <mergeCell ref="A21:D21"/>
    <mergeCell ref="A19:F19"/>
  </mergeCells>
  <pageMargins left="0.70866141732283472" right="0.51181102362204722" top="0.51181102362204722" bottom="0.51181102362204722" header="0" footer="0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Resumo</vt:lpstr>
      <vt:lpstr>orcamento</vt:lpstr>
      <vt:lpstr>ABC</vt:lpstr>
      <vt:lpstr>CRONOGRANOFRAMA</vt:lpstr>
      <vt:lpstr>COMP- OBRAS</vt:lpstr>
      <vt:lpstr>MEM-CALCULO</vt:lpstr>
      <vt:lpstr>BDI-serviços</vt:lpstr>
      <vt:lpstr>BDI- EQUI-</vt:lpstr>
      <vt:lpstr>enc-sociais</vt:lpstr>
      <vt:lpstr>COTAÇÃO</vt:lpstr>
      <vt:lpstr>ABC!Area_de_impressao</vt:lpstr>
      <vt:lpstr>'BDI- EQUI-'!Area_de_impressao</vt:lpstr>
      <vt:lpstr>'BDI-serviços'!Area_de_impressao</vt:lpstr>
      <vt:lpstr>COTAÇÃO!Area_de_impressao</vt:lpstr>
      <vt:lpstr>Resumo!Area_de_impressao</vt:lpstr>
      <vt:lpstr>ABC!Titulos_de_impressao</vt:lpstr>
      <vt:lpstr>'COMP- OBRAS'!Titulos_de_impressao</vt:lpstr>
      <vt:lpstr>'MEM-CALCULO'!Titulos_de_impressao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2026-06-06T14:11:47Z</dcterms:created>
  <dcterms:modified xsi:type="dcterms:W3CDTF">2026-06-08T17:32:31Z</dcterms:modified>
</cp:coreProperties>
</file>